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MOP/2_Projekte/Ausschreibung/Baustellen Gj 2026/Frankfurt/26FFP34_WE_Wverb_Friedberg/03_AU/004_Formblaetter_Kalkulation/"/>
    </mc:Choice>
  </mc:AlternateContent>
  <xr:revisionPtr revIDLastSave="120" documentId="8_{7F04813C-37C5-46FE-A875-FA1E144BE607}" xr6:coauthVersionLast="47" xr6:coauthVersionMax="47" xr10:uidLastSave="{FAD68486-F3DF-4C06-B85F-A33CF9D7632D}"/>
  <bookViews>
    <workbookView xWindow="-108" yWindow="-108" windowWidth="23256" windowHeight="12456" tabRatio="915" activeTab="7" xr2:uid="{00000000-000D-0000-FFFF-FFFF00000000}"/>
  </bookViews>
  <sheets>
    <sheet name="Sh2" sheetId="88" r:id="rId1"/>
    <sheet name="El6" sheetId="89" r:id="rId2"/>
    <sheet name="Sakra" sheetId="86" r:id="rId3"/>
    <sheet name="Sipo" sheetId="90" r:id="rId4"/>
    <sheet name="BeB" sheetId="91" r:id="rId5"/>
    <sheet name="SaS" sheetId="92" r:id="rId6"/>
    <sheet name="HiB" sheetId="93" r:id="rId7"/>
    <sheet name="Hinweise zu Personal" sheetId="87" r:id="rId8"/>
  </sheets>
  <definedNames>
    <definedName name="_xlnm._FilterDatabase" localSheetId="4" hidden="1">BeB!$A$8:$Q$50</definedName>
    <definedName name="_xlnm._FilterDatabase" localSheetId="6" hidden="1">HiB!$A$8:$Q$50</definedName>
    <definedName name="_xlnm._FilterDatabase" localSheetId="2" hidden="1">Sakra!$A$8:$Q$50</definedName>
    <definedName name="_xlnm._FilterDatabase" localSheetId="5" hidden="1">SaS!$A$8:$Q$50</definedName>
    <definedName name="_xlnm._FilterDatabase" localSheetId="3" hidden="1">Sipo!$A$8:$Q$50</definedName>
    <definedName name="_xlnm.Print_Area" localSheetId="4">BeB!$B$2:$G$60</definedName>
    <definedName name="_xlnm.Print_Area" localSheetId="1">'El6'!$B$2:$G$70</definedName>
    <definedName name="_xlnm.Print_Area" localSheetId="6">HiB!$B$2:$G$60</definedName>
    <definedName name="_xlnm.Print_Area" localSheetId="7">'Hinweise zu Personal'!$B$2:$G$55</definedName>
    <definedName name="_xlnm.Print_Area" localSheetId="2">Sakra!$B$2:$G$60</definedName>
    <definedName name="_xlnm.Print_Area" localSheetId="5">SaS!$B$2:$G$60</definedName>
    <definedName name="_xlnm.Print_Area" localSheetId="0">'Sh2'!$B$2:$G$70</definedName>
    <definedName name="_xlnm.Print_Area" localSheetId="3">Sipo!$B$2:$G$60</definedName>
    <definedName name="VV_BEZEICHNUNG" localSheetId="4">BeB!$C$6</definedName>
    <definedName name="VV_BEZEICHNUNG" localSheetId="6">HiB!$C$6</definedName>
    <definedName name="VV_BEZEICHNUNG" localSheetId="5">SaS!$C$6</definedName>
    <definedName name="VV_BEZEICHNUNG" localSheetId="3">Sipo!$C$6</definedName>
    <definedName name="VV_BEZEICHNUNG">Sakra!$C$6</definedName>
    <definedName name="VV_BEZEICHNUNG_1" localSheetId="1">'El6'!$C$7</definedName>
    <definedName name="VV_BEZEICHNUNG_1" localSheetId="0">'Sh2'!$C$7</definedName>
    <definedName name="VV_BEZEICHNUNG_1">#REF!</definedName>
    <definedName name="VV_BEZEICHNUNG_2">'Hinweise zu Personal'!$C$6</definedName>
    <definedName name="VV_VORGANGSNUMMER" localSheetId="4">BeB!$C$5</definedName>
    <definedName name="VV_VORGANGSNUMMER" localSheetId="6">HiB!$C$5</definedName>
    <definedName name="VV_VORGANGSNUMMER" localSheetId="5">SaS!$C$5</definedName>
    <definedName name="VV_VORGANGSNUMMER" localSheetId="3">Sipo!$C$5</definedName>
    <definedName name="VV_VORGANGSNUMMER">Sakra!$C$5</definedName>
    <definedName name="VV_VORGANGSNUMMER_1" localSheetId="1">'El6'!$C$5</definedName>
    <definedName name="VV_VORGANGSNUMMER_1" localSheetId="0">'Sh2'!$C$5</definedName>
    <definedName name="VV_VORGANGSNUMMER_1">#REF!</definedName>
    <definedName name="VV_VORGANGSNUMMER_2">'Hinweise zu Personal'!$C$5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93" l="1"/>
  <c r="E41" i="93"/>
  <c r="F41" i="93" s="1"/>
  <c r="F42" i="93" s="1"/>
  <c r="E40" i="93"/>
  <c r="G36" i="93"/>
  <c r="F34" i="93"/>
  <c r="F35" i="93" s="1"/>
  <c r="E34" i="93"/>
  <c r="E33" i="93"/>
  <c r="G29" i="93"/>
  <c r="E26" i="93"/>
  <c r="E27" i="93" s="1"/>
  <c r="F27" i="93" s="1"/>
  <c r="F28" i="93" s="1"/>
  <c r="G22" i="93"/>
  <c r="F20" i="93"/>
  <c r="F19" i="93"/>
  <c r="F18" i="93"/>
  <c r="F21" i="93" s="1"/>
  <c r="F12" i="93"/>
  <c r="E11" i="93"/>
  <c r="F11" i="93" s="1"/>
  <c r="F10" i="93"/>
  <c r="E10" i="93"/>
  <c r="F9" i="93"/>
  <c r="F13" i="93" s="1"/>
  <c r="G6" i="93"/>
  <c r="G43" i="92"/>
  <c r="E41" i="92"/>
  <c r="F41" i="92" s="1"/>
  <c r="F42" i="92" s="1"/>
  <c r="E40" i="92"/>
  <c r="G36" i="92"/>
  <c r="F34" i="92"/>
  <c r="F35" i="92" s="1"/>
  <c r="E34" i="92"/>
  <c r="E33" i="92"/>
  <c r="G29" i="92"/>
  <c r="E26" i="92"/>
  <c r="E27" i="92" s="1"/>
  <c r="F27" i="92" s="1"/>
  <c r="F28" i="92" s="1"/>
  <c r="G22" i="92"/>
  <c r="F20" i="92"/>
  <c r="F19" i="92"/>
  <c r="F18" i="92"/>
  <c r="F21" i="92" s="1"/>
  <c r="F12" i="92"/>
  <c r="E11" i="92"/>
  <c r="F11" i="92" s="1"/>
  <c r="F10" i="92"/>
  <c r="E10" i="92"/>
  <c r="F9" i="92"/>
  <c r="G6" i="92"/>
  <c r="G43" i="91"/>
  <c r="E41" i="91"/>
  <c r="F41" i="91" s="1"/>
  <c r="F42" i="91" s="1"/>
  <c r="E40" i="91"/>
  <c r="G36" i="91"/>
  <c r="F34" i="91"/>
  <c r="F35" i="91" s="1"/>
  <c r="E34" i="91"/>
  <c r="E33" i="91"/>
  <c r="G29" i="91"/>
  <c r="E26" i="91"/>
  <c r="E27" i="91" s="1"/>
  <c r="F27" i="91" s="1"/>
  <c r="F28" i="91" s="1"/>
  <c r="G22" i="91"/>
  <c r="F20" i="91"/>
  <c r="F19" i="91"/>
  <c r="F18" i="91"/>
  <c r="F21" i="91" s="1"/>
  <c r="F12" i="91"/>
  <c r="E11" i="91"/>
  <c r="F11" i="91" s="1"/>
  <c r="F10" i="91"/>
  <c r="E10" i="91"/>
  <c r="F9" i="91"/>
  <c r="G6" i="91"/>
  <c r="G43" i="90"/>
  <c r="E41" i="90"/>
  <c r="F41" i="90" s="1"/>
  <c r="F42" i="90" s="1"/>
  <c r="E40" i="90"/>
  <c r="G36" i="90"/>
  <c r="F34" i="90"/>
  <c r="F35" i="90" s="1"/>
  <c r="E34" i="90"/>
  <c r="E33" i="90"/>
  <c r="G29" i="90"/>
  <c r="E26" i="90"/>
  <c r="E27" i="90" s="1"/>
  <c r="F27" i="90" s="1"/>
  <c r="F28" i="90" s="1"/>
  <c r="G22" i="90"/>
  <c r="F20" i="90"/>
  <c r="F19" i="90"/>
  <c r="F18" i="90"/>
  <c r="F21" i="90" s="1"/>
  <c r="F12" i="90"/>
  <c r="E11" i="90"/>
  <c r="F11" i="90" s="1"/>
  <c r="F10" i="90"/>
  <c r="E10" i="90"/>
  <c r="F9" i="90"/>
  <c r="F13" i="90" s="1"/>
  <c r="G6" i="90"/>
  <c r="G58" i="89"/>
  <c r="G57" i="89"/>
  <c r="F54" i="89"/>
  <c r="F53" i="89"/>
  <c r="F52" i="89"/>
  <c r="F51" i="89"/>
  <c r="F55" i="89" s="1"/>
  <c r="B51" i="89"/>
  <c r="G49" i="89"/>
  <c r="F45" i="89"/>
  <c r="F44" i="89"/>
  <c r="F42" i="89"/>
  <c r="F46" i="89" s="1"/>
  <c r="F41" i="89"/>
  <c r="F36" i="89"/>
  <c r="F35" i="89"/>
  <c r="F34" i="89"/>
  <c r="F33" i="89"/>
  <c r="F37" i="89" s="1"/>
  <c r="F32" i="89"/>
  <c r="G30" i="89"/>
  <c r="G29" i="89"/>
  <c r="F27" i="89"/>
  <c r="F26" i="89"/>
  <c r="F25" i="89"/>
  <c r="F24" i="89"/>
  <c r="F23" i="89"/>
  <c r="F22" i="89"/>
  <c r="F21" i="89"/>
  <c r="G19" i="89"/>
  <c r="G18" i="89"/>
  <c r="F15" i="89"/>
  <c r="F14" i="89"/>
  <c r="F13" i="89"/>
  <c r="F12" i="89"/>
  <c r="F16" i="89" s="1"/>
  <c r="F11" i="89"/>
  <c r="F10" i="89"/>
  <c r="F6" i="89"/>
  <c r="F5" i="89"/>
  <c r="F4" i="89"/>
  <c r="F3" i="89"/>
  <c r="G58" i="88"/>
  <c r="G57" i="88"/>
  <c r="F54" i="88"/>
  <c r="F53" i="88"/>
  <c r="F52" i="88"/>
  <c r="F51" i="88"/>
  <c r="F55" i="88" s="1"/>
  <c r="B51" i="88"/>
  <c r="G49" i="88"/>
  <c r="F45" i="88"/>
  <c r="F44" i="88"/>
  <c r="F42" i="88"/>
  <c r="F46" i="88" s="1"/>
  <c r="F41" i="88"/>
  <c r="F36" i="88"/>
  <c r="F35" i="88"/>
  <c r="F34" i="88"/>
  <c r="F33" i="88"/>
  <c r="F32" i="88"/>
  <c r="F37" i="88" s="1"/>
  <c r="G30" i="88"/>
  <c r="G29" i="88"/>
  <c r="F26" i="88"/>
  <c r="F25" i="88"/>
  <c r="F24" i="88"/>
  <c r="F23" i="88"/>
  <c r="F22" i="88"/>
  <c r="F21" i="88"/>
  <c r="F27" i="88" s="1"/>
  <c r="G19" i="88"/>
  <c r="G18" i="88"/>
  <c r="F15" i="88"/>
  <c r="F14" i="88"/>
  <c r="F13" i="88"/>
  <c r="F12" i="88"/>
  <c r="F11" i="88"/>
  <c r="F10" i="88"/>
  <c r="F16" i="88" s="1"/>
  <c r="F6" i="88"/>
  <c r="F5" i="88"/>
  <c r="F4" i="88"/>
  <c r="F3" i="88"/>
  <c r="F14" i="93" l="1"/>
  <c r="G15" i="93"/>
  <c r="F15" i="93"/>
  <c r="F16" i="93" s="1"/>
  <c r="F43" i="93"/>
  <c r="F44" i="93" s="1"/>
  <c r="F45" i="93" s="1"/>
  <c r="G44" i="93"/>
  <c r="G23" i="93"/>
  <c r="F22" i="93"/>
  <c r="F23" i="93" s="1"/>
  <c r="F24" i="93" s="1"/>
  <c r="F30" i="93"/>
  <c r="F31" i="93" s="1"/>
  <c r="F29" i="93"/>
  <c r="G30" i="93"/>
  <c r="F36" i="93"/>
  <c r="F37" i="93" s="1"/>
  <c r="F38" i="93" s="1"/>
  <c r="G37" i="93"/>
  <c r="F13" i="92"/>
  <c r="F43" i="92"/>
  <c r="G44" i="92"/>
  <c r="F44" i="92"/>
  <c r="F45" i="92" s="1"/>
  <c r="G23" i="92"/>
  <c r="F22" i="92"/>
  <c r="F23" i="92" s="1"/>
  <c r="F24" i="92" s="1"/>
  <c r="F30" i="92"/>
  <c r="F31" i="92" s="1"/>
  <c r="F29" i="92"/>
  <c r="G30" i="92"/>
  <c r="G37" i="92"/>
  <c r="F37" i="92"/>
  <c r="F38" i="92" s="1"/>
  <c r="F36" i="92"/>
  <c r="F13" i="91"/>
  <c r="F43" i="91"/>
  <c r="G44" i="91"/>
  <c r="F44" i="91"/>
  <c r="F45" i="91" s="1"/>
  <c r="G23" i="91"/>
  <c r="F22" i="91"/>
  <c r="F23" i="91"/>
  <c r="F24" i="91" s="1"/>
  <c r="F30" i="91"/>
  <c r="F31" i="91" s="1"/>
  <c r="G30" i="91"/>
  <c r="F29" i="91"/>
  <c r="F36" i="91"/>
  <c r="F37" i="91" s="1"/>
  <c r="F38" i="91" s="1"/>
  <c r="G37" i="91"/>
  <c r="G23" i="90"/>
  <c r="F22" i="90"/>
  <c r="F23" i="90" s="1"/>
  <c r="F24" i="90" s="1"/>
  <c r="F14" i="90"/>
  <c r="F15" i="90" s="1"/>
  <c r="F16" i="90" s="1"/>
  <c r="G15" i="90"/>
  <c r="F43" i="90"/>
  <c r="G44" i="90"/>
  <c r="F44" i="90"/>
  <c r="F45" i="90" s="1"/>
  <c r="F29" i="90"/>
  <c r="F30" i="90" s="1"/>
  <c r="F31" i="90" s="1"/>
  <c r="G30" i="90"/>
  <c r="F37" i="90"/>
  <c r="F38" i="90" s="1"/>
  <c r="F36" i="90"/>
  <c r="G37" i="90"/>
  <c r="F47" i="89"/>
  <c r="F48" i="89" s="1"/>
  <c r="F38" i="89"/>
  <c r="F39" i="89" s="1"/>
  <c r="F43" i="89" s="1"/>
  <c r="F17" i="89"/>
  <c r="F18" i="89" s="1"/>
  <c r="F19" i="89" s="1"/>
  <c r="F56" i="89"/>
  <c r="F57" i="89" s="1"/>
  <c r="F58" i="89" s="1"/>
  <c r="F28" i="89"/>
  <c r="F29" i="89" s="1"/>
  <c r="F30" i="89" s="1"/>
  <c r="F17" i="88"/>
  <c r="F18" i="88" s="1"/>
  <c r="F19" i="88" s="1"/>
  <c r="F28" i="88"/>
  <c r="F29" i="88" s="1"/>
  <c r="F30" i="88" s="1"/>
  <c r="F39" i="88"/>
  <c r="F43" i="88" s="1"/>
  <c r="F38" i="88"/>
  <c r="F48" i="88"/>
  <c r="F47" i="88"/>
  <c r="F56" i="88"/>
  <c r="F57" i="88" s="1"/>
  <c r="F58" i="88" s="1"/>
  <c r="E37" i="87"/>
  <c r="C37" i="87"/>
  <c r="F36" i="87"/>
  <c r="F35" i="87"/>
  <c r="C35" i="87"/>
  <c r="F34" i="87"/>
  <c r="F33" i="87"/>
  <c r="C33" i="87"/>
  <c r="F32" i="87"/>
  <c r="F31" i="87"/>
  <c r="C31" i="87"/>
  <c r="F30" i="87"/>
  <c r="F29" i="87"/>
  <c r="C29" i="87"/>
  <c r="F26" i="87"/>
  <c r="E26" i="87"/>
  <c r="F25" i="87"/>
  <c r="E25" i="87"/>
  <c r="E24" i="87"/>
  <c r="F24" i="87" s="1"/>
  <c r="F23" i="87"/>
  <c r="E23" i="87"/>
  <c r="F22" i="87"/>
  <c r="E22" i="87"/>
  <c r="F21" i="87"/>
  <c r="E21" i="87"/>
  <c r="E20" i="87"/>
  <c r="E27" i="87" s="1"/>
  <c r="C27" i="87" s="1"/>
  <c r="F17" i="87"/>
  <c r="E17" i="87"/>
  <c r="E16" i="87"/>
  <c r="F16" i="87" s="1"/>
  <c r="F15" i="87"/>
  <c r="E15" i="87"/>
  <c r="E14" i="87"/>
  <c r="F14" i="87" s="1"/>
  <c r="F13" i="87"/>
  <c r="E13" i="87"/>
  <c r="E12" i="87"/>
  <c r="F12" i="87" s="1"/>
  <c r="F11" i="87"/>
  <c r="E11" i="87"/>
  <c r="E18" i="87" s="1"/>
  <c r="C18" i="87" s="1"/>
  <c r="F9" i="87"/>
  <c r="C36" i="87" s="1"/>
  <c r="G6" i="87"/>
  <c r="G43" i="86"/>
  <c r="E41" i="86"/>
  <c r="F41" i="86" s="1"/>
  <c r="F42" i="86" s="1"/>
  <c r="E40" i="86"/>
  <c r="G36" i="86"/>
  <c r="F34" i="86"/>
  <c r="F35" i="86" s="1"/>
  <c r="E34" i="86"/>
  <c r="E33" i="86"/>
  <c r="G29" i="86"/>
  <c r="F28" i="86"/>
  <c r="F29" i="86" s="1"/>
  <c r="F27" i="86"/>
  <c r="E27" i="86"/>
  <c r="E26" i="86"/>
  <c r="G22" i="86"/>
  <c r="F20" i="86"/>
  <c r="F19" i="86"/>
  <c r="F18" i="86"/>
  <c r="F21" i="86" s="1"/>
  <c r="F12" i="86"/>
  <c r="E11" i="86"/>
  <c r="F11" i="86" s="1"/>
  <c r="F10" i="86"/>
  <c r="E10" i="86"/>
  <c r="F9" i="86"/>
  <c r="F13" i="86" s="1"/>
  <c r="G6" i="86"/>
  <c r="G15" i="92" l="1"/>
  <c r="F14" i="92"/>
  <c r="F15" i="92" s="1"/>
  <c r="F16" i="92" s="1"/>
  <c r="F14" i="91"/>
  <c r="G15" i="91"/>
  <c r="F15" i="91"/>
  <c r="F16" i="91" s="1"/>
  <c r="F49" i="89"/>
  <c r="G48" i="89"/>
  <c r="F49" i="88"/>
  <c r="G48" i="88"/>
  <c r="G23" i="86"/>
  <c r="F22" i="86"/>
  <c r="F23" i="86" s="1"/>
  <c r="F24" i="86" s="1"/>
  <c r="F18" i="87"/>
  <c r="F27" i="87" s="1"/>
  <c r="F37" i="87" s="1"/>
  <c r="F38" i="87" s="1"/>
  <c r="F36" i="86"/>
  <c r="G37" i="86"/>
  <c r="F37" i="86"/>
  <c r="F38" i="86" s="1"/>
  <c r="G15" i="86"/>
  <c r="F14" i="86"/>
  <c r="F15" i="86" s="1"/>
  <c r="F16" i="86" s="1"/>
  <c r="G44" i="86"/>
  <c r="F43" i="86"/>
  <c r="F44" i="86" s="1"/>
  <c r="F45" i="86" s="1"/>
  <c r="G30" i="86"/>
  <c r="F30" i="86"/>
  <c r="F31" i="86" s="1"/>
  <c r="F20" i="87"/>
  <c r="C30" i="87"/>
  <c r="C34" i="87"/>
  <c r="C32" i="87"/>
  <c r="G40" i="87" l="1"/>
  <c r="F40" i="87"/>
  <c r="F39" i="8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FD252782-0185-4CB3-B92C-323E39A52E85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77D90EDC-D1E6-44F7-B001-D1F01AE0CA9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1ABCEC54-2708-4BB5-BF11-E506D6A6248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CEFA7C74-0266-429A-B6E8-3EBB54DE8006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EDC460DB-2D70-49AD-8086-AECA967FF32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D1D7CB97-09ED-4655-8D3A-5B919FA3AC4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5CEE0FB2-5F82-4CC9-BDB9-4236AF62B00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11A7EC46-6910-434A-B68C-DF689F3449A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<sst xmlns="http://schemas.openxmlformats.org/spreadsheetml/2006/main" count="1038" uniqueCount="189">
  <si>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</si>
  <si>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</si>
  <si>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</si>
  <si>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</si>
  <si>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</si>
  <si>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</si>
  <si>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</si>
  <si>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</si>
  <si>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</si>
  <si>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</si>
  <si>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</si>
  <si>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</si>
  <si>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</si>
  <si>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</si>
  <si>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</si>
  <si>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</si>
  <si>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</si>
  <si>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</si>
  <si>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</si>
  <si>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</si>
  <si>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</si>
  <si>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</si>
  <si>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</si>
  <si>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</si>
  <si>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</si>
  <si>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</si>
  <si>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</si>
  <si>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</si>
  <si>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</si>
  <si>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</si>
  <si>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</si>
  <si>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</si>
  <si>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</si>
  <si>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</si>
  <si>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</si>
  <si>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</si>
  <si>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</si>
  <si>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</si>
  <si>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</si>
  <si>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</si>
  <si>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</si>
  <si>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</si>
  <si>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</si>
  <si>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</si>
  <si>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</si>
  <si>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</si>
  <si>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</si>
  <si>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</si>
  <si>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</si>
  <si>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</si>
  <si>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</si>
  <si>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</si>
  <si>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</si>
  <si>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</si>
  <si>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</si>
  <si>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</si>
  <si>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</si>
  <si>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</si>
  <si>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</si>
  <si>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</si>
  <si>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</si>
  <si>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</si>
  <si>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</si>
  <si>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</si>
  <si>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</si>
  <si>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</si>
  <si>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</si>
  <si>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</si>
  <si>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</si>
  <si>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</si>
  <si>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</si>
  <si>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</si>
  <si>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</si>
  <si>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</si>
  <si>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</si>
  <si>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</si>
  <si>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</si>
  <si>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</si>
  <si>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</si>
  <si>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</si>
  <si>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</si>
  <si>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</si>
  <si>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</si>
  <si>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</si>
  <si>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</si>
  <si>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</si>
  <si>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</si>
  <si>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</si>
  <si>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</si>
  <si>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</si>
  <si>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</si>
  <si>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</si>
  <si>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</si>
  <si>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</si>
  <si>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</si>
  <si>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</si>
  <si>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</si>
  <si>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</si>
  <si>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</si>
  <si>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</si>
  <si>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</si>
  <si>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</si>
  <si>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</si>
  <si>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</si>
  <si>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</si>
  <si>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</si>
  <si>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</si>
  <si>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</si>
  <si>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</si>
  <si>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</si>
  <si>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</si>
  <si>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</si>
  <si>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</si>
  <si>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</si>
  <si>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</si>
  <si>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</si>
  <si>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</si>
  <si>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</si>
  <si>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</si>
  <si>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</si>
  <si>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</si>
  <si>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</si>
  <si>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</si>
  <si>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</si>
  <si>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</si>
  <si>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</si>
  <si>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</si>
  <si>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</si>
  <si>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</si>
  <si>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</si>
  <si>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</si>
  <si>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</si>
  <si>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</si>
  <si>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</si>
  <si>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</si>
  <si>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</si>
  <si>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</si>
  <si>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</si>
  <si>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</si>
  <si>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</si>
  <si>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</si>
  <si>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</si>
  <si>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</si>
  <si>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</si>
  <si>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</si>
  <si>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</si>
  <si>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</si>
  <si>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</si>
  <si>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</si>
  <si>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</si>
  <si>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</si>
  <si>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</si>
  <si>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</si>
  <si>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</si>
  <si>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</si>
  <si>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</si>
  <si>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</si>
  <si>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</si>
  <si>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</si>
  <si>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</si>
  <si>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</si>
  <si>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</si>
  <si>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</si>
  <si>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</si>
  <si>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</si>
  <si>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</si>
  <si>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</si>
  <si>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</si>
  <si>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</si>
  <si>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</si>
  <si>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</si>
  <si>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</si>
  <si>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</si>
  <si>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</si>
  <si>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</si>
  <si>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</si>
  <si>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</si>
  <si>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</si>
  <si>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</si>
  <si>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</si>
  <si>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</si>
  <si>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</si>
  <si>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</si>
  <si>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</si>
  <si>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</si>
  <si>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</si>
  <si>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 xml:space="preserve">26FFP34_WE_WVerb_Friedberg
</t>
  </si>
  <si>
    <t>26FFP34_WE_WVerb_Friedberg</t>
  </si>
  <si>
    <t>25FEI83817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</si>
</sst>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  <family val="2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</cellStyleXfs>
  <cellXfs count="237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2" fillId="2" borderId="0" xfId="0" applyNumberFormat="1" applyFont="1" applyFill="1" applyAlignment="1">
      <alignment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</cellXfs>
  <cellStyles count="6">
    <cellStyle name="Euro" xfId="5" xr:uid="{00000000-0005-0000-0000-000000000000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90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36DF646-7895-467F-920B-3A355D6952D3}"/>
            </a:ext>
          </a:extLst>
        </xdr:cNvPr>
        <xdr:cNvSpPr txBox="1">
          <a:spLocks noChangeArrowheads="1"/>
        </xdr:cNvSpPr>
      </xdr:nvSpPr>
      <xdr:spPr bwMode="auto">
        <a:xfrm>
          <a:off x="133985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C2237754-CD5E-4391-A6EF-883535218DC8}"/>
            </a:ext>
          </a:extLst>
        </xdr:cNvPr>
        <xdr:cNvSpPr txBox="1">
          <a:spLocks noChangeArrowheads="1"/>
        </xdr:cNvSpPr>
      </xdr:nvSpPr>
      <xdr:spPr bwMode="auto">
        <a:xfrm>
          <a:off x="914717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F83BCAB6-A62E-41C4-BF3E-6708EDA7AC45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99196E94-3E11-482D-8E3D-38A3EE28B14F}"/>
            </a:ext>
          </a:extLst>
        </xdr:cNvPr>
        <xdr:cNvSpPr txBox="1">
          <a:spLocks noChangeArrowheads="1"/>
        </xdr:cNvSpPr>
      </xdr:nvSpPr>
      <xdr:spPr bwMode="auto">
        <a:xfrm>
          <a:off x="1778000" y="12201525"/>
          <a:ext cx="58166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4F590606-47D7-4D06-8CBE-62421DCAC93B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07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EFCCB89-64A4-47E5-B1FF-E659DB2FAFEE}"/>
            </a:ext>
          </a:extLst>
        </xdr:cNvPr>
        <xdr:cNvSpPr txBox="1">
          <a:spLocks noChangeArrowheads="1"/>
        </xdr:cNvSpPr>
      </xdr:nvSpPr>
      <xdr:spPr bwMode="auto">
        <a:xfrm>
          <a:off x="7575551" y="1231265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5A37E517-2465-417B-A13E-B35D0D5F56C4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3125" cy="19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CA10315B-5622-4C26-A20F-D6ECC10C45D4}"/>
            </a:ext>
          </a:extLst>
        </xdr:cNvPr>
        <xdr:cNvSpPr txBox="1"/>
      </xdr:nvSpPr>
      <xdr:spPr>
        <a:xfrm>
          <a:off x="917575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402C03B9-8B7D-49CD-97AE-129EA6FFF7E5}"/>
            </a:ext>
          </a:extLst>
        </xdr:cNvPr>
        <xdr:cNvSpPr txBox="1"/>
      </xdr:nvSpPr>
      <xdr:spPr>
        <a:xfrm>
          <a:off x="914527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AE2E82DC-E83B-4B0B-BF68-0D7AD4D2ACCE}"/>
            </a:ext>
          </a:extLst>
        </xdr:cNvPr>
        <xdr:cNvSpPr txBox="1"/>
      </xdr:nvSpPr>
      <xdr:spPr>
        <a:xfrm>
          <a:off x="916051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4A86E7A-8C82-4EF4-81F8-C2607DF2DD5F}"/>
            </a:ext>
          </a:extLst>
        </xdr:cNvPr>
        <xdr:cNvSpPr txBox="1">
          <a:spLocks noChangeArrowheads="1"/>
        </xdr:cNvSpPr>
      </xdr:nvSpPr>
      <xdr:spPr bwMode="auto">
        <a:xfrm>
          <a:off x="133985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233FC0F-4E44-4FA1-BB89-421B2DDD2805}"/>
            </a:ext>
          </a:extLst>
        </xdr:cNvPr>
        <xdr:cNvSpPr txBox="1">
          <a:spLocks noChangeArrowheads="1"/>
        </xdr:cNvSpPr>
      </xdr:nvSpPr>
      <xdr:spPr bwMode="auto">
        <a:xfrm>
          <a:off x="914717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F280797A-7E09-407B-87AE-43FF0E998C1E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476A8132-D398-4A1F-88FC-786386B506CE}"/>
            </a:ext>
          </a:extLst>
        </xdr:cNvPr>
        <xdr:cNvSpPr txBox="1">
          <a:spLocks noChangeArrowheads="1"/>
        </xdr:cNvSpPr>
      </xdr:nvSpPr>
      <xdr:spPr bwMode="auto">
        <a:xfrm>
          <a:off x="1778000" y="12201525"/>
          <a:ext cx="58166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7E7499D4-D5CF-4CC0-A636-F0E92D7B3C94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07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EAE019E4-F6D7-4720-9126-967964DCD3D9}"/>
            </a:ext>
          </a:extLst>
        </xdr:cNvPr>
        <xdr:cNvSpPr txBox="1">
          <a:spLocks noChangeArrowheads="1"/>
        </xdr:cNvSpPr>
      </xdr:nvSpPr>
      <xdr:spPr bwMode="auto">
        <a:xfrm>
          <a:off x="7575551" y="1231265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C1286BD0-B152-4A7C-9EE6-524CD87F8BE4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3125" cy="19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3F542A88-432D-4C94-B42E-EDC434EF17E1}"/>
            </a:ext>
          </a:extLst>
        </xdr:cNvPr>
        <xdr:cNvSpPr txBox="1"/>
      </xdr:nvSpPr>
      <xdr:spPr>
        <a:xfrm>
          <a:off x="917575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192C20E8-B4C7-4241-9E69-8AE0E530E33D}"/>
            </a:ext>
          </a:extLst>
        </xdr:cNvPr>
        <xdr:cNvSpPr txBox="1"/>
      </xdr:nvSpPr>
      <xdr:spPr>
        <a:xfrm>
          <a:off x="914527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EE13BA01-6E53-4B99-A481-CBDE3B2E5D4A}"/>
            </a:ext>
          </a:extLst>
        </xdr:cNvPr>
        <xdr:cNvSpPr txBox="1"/>
      </xdr:nvSpPr>
      <xdr:spPr>
        <a:xfrm>
          <a:off x="916051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D1BC5C58-7CE9-47CA-8462-BB1CFFCFB02B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F5A2C1B1-0DC1-4669-93C3-ECAF3DF1CB6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537AB719-3450-44A1-B67B-5981E61997A4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FC0CC676-80BC-4199-9D27-9AF35EA1045D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5E4C992-940F-465B-ACB7-6CDFDA3E2560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C9D00BDD-69E4-4286-99AF-F10D0E1E84AA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7A5A3CD9-A40B-4426-A6E6-22BB34C5DCF2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F72DBA6C-EBFF-43B9-80E5-5F8B48FB7FE9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C0517DD-915F-4E91-AD61-BC518FD8FB72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DA9D5EE1-F915-4988-81C4-6C2B207473E9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4FB3C1C9-136E-49AF-9027-1882B46C4E1D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462F35DC-0321-4136-9819-E46EE943F5F4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606D05C1-B8C7-442E-B33C-CE80FC83C1F7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3BFAD1F6-7A69-4611-8EBE-361C0D2D40D1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03C03B5-2C31-4A9F-95DE-C689D43AE902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494C0541-C325-4D8D-AF2D-CBDF1E9BAF44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6852970D-F2D9-480F-9E7A-6C05A7007EDA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5226AC08-0832-451E-A9DB-A50998C84E49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BB51262-E021-4297-B354-0C3A1A2870EF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F85F2CE-7979-4532-BDE4-2996DB58BED2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D6ADB348-AE1A-4474-96DA-72044023603E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5B009960-B54A-4E81-AFEA-ECEFCEA04548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B821B238-AF19-4DF4-A769-D9D52F1A3CA3}"/>
            </a:ext>
          </a:extLst>
        </xdr:cNvPr>
        <xdr:cNvSpPr txBox="1">
          <a:spLocks noChangeArrowheads="1"/>
        </xdr:cNvSpPr>
      </xdr:nvSpPr>
      <xdr:spPr bwMode="auto">
        <a:xfrm>
          <a:off x="2226945" y="443865"/>
          <a:ext cx="50673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A45B9-4D91-438A-A268-6AB7C1F162C1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4140625" defaultRowHeight="13.2" x14ac:dyDescent="0.25"/>
  <cols>
    <col min="1" max="1" width="2.88671875" style="145" bestFit="1" customWidth="1"/>
    <col min="2" max="2" width="35.44140625" style="146" customWidth="1"/>
    <col min="3" max="3" width="7.5546875" style="146" customWidth="1"/>
    <col min="4" max="4" width="6.6640625" style="146" customWidth="1"/>
    <col min="5" max="5" width="29" style="146" customWidth="1"/>
    <col min="6" max="6" width="19.5546875" style="146" customWidth="1"/>
    <col min="7" max="7" width="29.6640625" style="146" customWidth="1"/>
    <col min="8" max="8" width="22" style="76" customWidth="1"/>
    <col min="9" max="9" width="12.5546875" style="77" bestFit="1" customWidth="1"/>
    <col min="10" max="17" width="11.44140625" style="77" customWidth="1"/>
    <col min="18" max="18" width="11.44140625" style="123" customWidth="1"/>
    <col min="19" max="16384" width="11.441406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4" t="s">
        <v>0</v>
      </c>
      <c r="C2" s="215"/>
      <c r="D2" s="215"/>
      <c r="E2" s="216"/>
      <c r="F2" s="78" t="s">
        <v>1</v>
      </c>
      <c r="G2" s="79"/>
      <c r="H2" s="80"/>
    </row>
    <row r="3" spans="1:9" ht="15" customHeight="1" x14ac:dyDescent="0.25">
      <c r="A3" s="81"/>
      <c r="B3" s="215"/>
      <c r="C3" s="215"/>
      <c r="D3" s="215"/>
      <c r="E3" s="216"/>
      <c r="F3" s="82" t="str">
        <f>IF(OR(C4=C75,C4="")=TRUE,"",IF(OR(C4=C81,C4=C82,C4=C83,C4=C84,C4=C85,C4=C86,C4=C89)=FALSE,"Aufbaulänge [m]","Aufbau [St]"))</f>
        <v>Aufbau [St]</v>
      </c>
      <c r="G3" s="11"/>
      <c r="H3" s="83"/>
    </row>
    <row r="4" spans="1:9" ht="15" customHeight="1" x14ac:dyDescent="0.25">
      <c r="A4" s="74"/>
      <c r="B4" s="84" t="s">
        <v>2</v>
      </c>
      <c r="C4" s="217" t="s">
        <v>101</v>
      </c>
      <c r="D4" s="218"/>
      <c r="E4" s="219"/>
      <c r="F4" s="82" t="str">
        <f>IF(OR(C4=C75,C4="")=TRUE,"",IF(OR(C4=C81,C4=C82,C4=C83,C4=C84,C4=C85,C4=C86,C4=C89)=FALSE,"Umbaulänge [m]","Umsetzen [St]"))</f>
        <v>Umsetzen [St]</v>
      </c>
      <c r="G4" s="11"/>
      <c r="H4" s="83"/>
    </row>
    <row r="5" spans="1:9" ht="15" customHeight="1" x14ac:dyDescent="0.25">
      <c r="A5" s="74"/>
      <c r="B5" s="85" t="s">
        <v>3</v>
      </c>
      <c r="C5" s="220" t="s">
        <v>188</v>
      </c>
      <c r="D5" s="221"/>
      <c r="E5" s="222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211"/>
      <c r="D6" s="212"/>
      <c r="E6" s="213"/>
      <c r="F6" s="87" t="str">
        <f>IF(OR(C4=C75,C4="")=TRUE,"",IF(OR(C4=C78)=TRUE,"Anzahl d. Bediener (Aufb.): ",""))</f>
        <v/>
      </c>
      <c r="G6" s="181"/>
      <c r="H6" s="83"/>
    </row>
    <row r="7" spans="1:9" ht="40.5" customHeight="1" x14ac:dyDescent="0.25">
      <c r="A7" s="74"/>
      <c r="B7" s="88" t="s">
        <v>4</v>
      </c>
      <c r="C7" s="223" t="s">
        <v>186</v>
      </c>
      <c r="D7" s="224"/>
      <c r="E7" s="225"/>
      <c r="F7" s="89" t="s">
        <v>5</v>
      </c>
      <c r="G7" s="90" t="s">
        <v>6</v>
      </c>
      <c r="H7" s="83"/>
    </row>
    <row r="8" spans="1:9" ht="4.5" customHeight="1" thickBot="1" x14ac:dyDescent="0.3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thickBot="1" x14ac:dyDescent="0.3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thickTop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thickBot="1" x14ac:dyDescent="0.3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08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3" t="str">
        <f>IF(G3=0,"",(F18+F19)/G3)</f>
        <v/>
      </c>
      <c r="H18" s="117" t="s">
        <v>28</v>
      </c>
    </row>
    <row r="19" spans="1:17" s="3" customFormat="1" ht="15" customHeight="1" thickBot="1" x14ac:dyDescent="0.3">
      <c r="A19" s="4">
        <v>11</v>
      </c>
      <c r="B19" s="60" t="s">
        <v>29</v>
      </c>
      <c r="C19" s="166" t="s">
        <v>30</v>
      </c>
      <c r="D19" s="168"/>
      <c r="E19" s="169"/>
      <c r="F19" s="61">
        <f>F18*E19</f>
        <v>0</v>
      </c>
      <c r="G19" s="170" t="str">
        <f>IF(OR(C4=C75,C4="")=TRUE,"",IF(OR(C4=C81,C4=C82,C4=C83,C4=C84,C4=C85,C4=C86,C4=C89)=FALSE,"[EUR/m]","[EUR/St]"))</f>
        <v>[EUR/St]</v>
      </c>
      <c r="H19" s="171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07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thickBot="1" x14ac:dyDescent="0.3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thickTop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thickBot="1" x14ac:dyDescent="0.3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08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3" t="str">
        <f>IF(G4=0,"",(F29+F30)/G4)</f>
        <v/>
      </c>
      <c r="H29" s="117" t="s">
        <v>36</v>
      </c>
    </row>
    <row r="30" spans="1:17" s="3" customFormat="1" ht="15" customHeight="1" thickBot="1" x14ac:dyDescent="0.3">
      <c r="A30" s="4">
        <v>22</v>
      </c>
      <c r="B30" s="60" t="s">
        <v>37</v>
      </c>
      <c r="C30" s="166" t="s">
        <v>30</v>
      </c>
      <c r="D30" s="168"/>
      <c r="E30" s="169"/>
      <c r="F30" s="61">
        <f>F29*E30</f>
        <v>0</v>
      </c>
      <c r="G30" s="170" t="str">
        <f>IF(OR(C4=C75,C4="")=TRUE,"",IF(OR(C4=C81,C4=C82,C4=C83,C4=C84,C4=C85,C4=C86,C4=C89)=FALSE,"[EUR/m]","[EUR/St]"))</f>
        <v>[EUR/St]</v>
      </c>
      <c r="H30" s="171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thickBot="1" x14ac:dyDescent="0.3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thickTop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3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0" t="s">
        <v>63</v>
      </c>
      <c r="H45" s="115"/>
    </row>
    <row r="46" spans="1:8" ht="15" customHeight="1" thickTop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thickBot="1" x14ac:dyDescent="0.3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09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3" t="str">
        <f>IF(F48=0,"",(F48+F49)/G3)</f>
        <v/>
      </c>
      <c r="H48" s="115" t="s">
        <v>66</v>
      </c>
    </row>
    <row r="49" spans="1:17" s="3" customFormat="1" ht="15" customHeight="1" thickBot="1" x14ac:dyDescent="0.3">
      <c r="A49" s="4">
        <v>41</v>
      </c>
      <c r="B49" s="60" t="s">
        <v>37</v>
      </c>
      <c r="C49" s="166" t="s">
        <v>30</v>
      </c>
      <c r="D49" s="168"/>
      <c r="E49" s="169"/>
      <c r="F49" s="61">
        <f>F48*E49</f>
        <v>0</v>
      </c>
      <c r="G49" s="170" t="str">
        <f>IF(C4="","",IF(OR(C4=C75,C4=C81,C4=C82,C4=C83,C4=C84,C4=C85,C4=C86,C4=C89)=FALSE,"[EUR/m*d]","[EUR/St*d]"))</f>
        <v>[EUR/St*d]</v>
      </c>
      <c r="H49" s="171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3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thickBot="1" x14ac:dyDescent="0.3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thickTop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thickBot="1" x14ac:dyDescent="0.3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0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3" t="str">
        <f>IF(G5=0,"",(F57+F58)/G5/G3)</f>
        <v/>
      </c>
      <c r="H57" s="115" t="s">
        <v>75</v>
      </c>
    </row>
    <row r="58" spans="1:17" s="3" customFormat="1" ht="15" customHeight="1" thickBot="1" x14ac:dyDescent="0.3">
      <c r="A58" s="4">
        <v>50</v>
      </c>
      <c r="B58" s="165" t="s">
        <v>37</v>
      </c>
      <c r="C58" s="166" t="s">
        <v>30</v>
      </c>
      <c r="D58" s="168"/>
      <c r="E58" s="169"/>
      <c r="F58" s="167">
        <f>F57*E58</f>
        <v>0</v>
      </c>
      <c r="G58" s="170" t="str">
        <f>IF(OR(C4=C75,C4="")=TRUE,"",IF(OR(C4=C78)=TRUE,"[EUR/m*h]",IF(OR(C4=C89)=TRUE,"[EUR/St*h]","")))</f>
        <v/>
      </c>
      <c r="H58" s="171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.199999999999999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.199999999999999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.199999999999999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.199999999999999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.199999999999999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.199999999999999" x14ac:dyDescent="0.25">
      <c r="A65" s="128"/>
      <c r="B65" s="129"/>
      <c r="C65" s="130"/>
      <c r="D65" s="129"/>
      <c r="E65" s="130"/>
      <c r="F65" s="175"/>
      <c r="G65" s="175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.199999999999999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9C32B02F-D010-42EE-8211-699E4A2AACAC}">
      <formula1>$C$74:$C$89</formula1>
    </dataValidation>
    <dataValidation type="decimal" allowBlank="1" showInputMessage="1" showErrorMessage="1" sqref="E19 E30 E49 E58" xr:uid="{76797F01-F999-4A0B-AE5D-6C52BFFE0972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FA60357B-A98F-4580-A6A1-AC7A541E3612}">
      <formula1>0</formula1>
    </dataValidation>
    <dataValidation type="list" allowBlank="1" showInputMessage="1" showErrorMessage="1" sqref="D10:D15 D21:D26 D32:D36 D51:D54" xr:uid="{5DD8D3E1-113A-41DA-8BC3-E5BDB941346C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9D208-7616-452E-8B7A-0DFDBF70DB71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4140625" defaultRowHeight="13.2" x14ac:dyDescent="0.25"/>
  <cols>
    <col min="1" max="1" width="2.88671875" style="145" bestFit="1" customWidth="1"/>
    <col min="2" max="2" width="35.44140625" style="146" customWidth="1"/>
    <col min="3" max="3" width="7.5546875" style="146" customWidth="1"/>
    <col min="4" max="4" width="6.6640625" style="146" customWidth="1"/>
    <col min="5" max="5" width="29" style="146" customWidth="1"/>
    <col min="6" max="6" width="19.5546875" style="146" customWidth="1"/>
    <col min="7" max="7" width="29.6640625" style="146" customWidth="1"/>
    <col min="8" max="8" width="22" style="76" customWidth="1"/>
    <col min="9" max="9" width="12.5546875" style="77" bestFit="1" customWidth="1"/>
    <col min="10" max="17" width="11.44140625" style="77" customWidth="1"/>
    <col min="18" max="18" width="11.44140625" style="123" customWidth="1"/>
    <col min="19" max="16384" width="11.441406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4" t="s">
        <v>0</v>
      </c>
      <c r="C2" s="215"/>
      <c r="D2" s="215"/>
      <c r="E2" s="216"/>
      <c r="F2" s="78" t="s">
        <v>1</v>
      </c>
      <c r="G2" s="79"/>
      <c r="H2" s="80"/>
    </row>
    <row r="3" spans="1:9" ht="15" customHeight="1" x14ac:dyDescent="0.25">
      <c r="A3" s="81"/>
      <c r="B3" s="215"/>
      <c r="C3" s="215"/>
      <c r="D3" s="215"/>
      <c r="E3" s="216"/>
      <c r="F3" s="82" t="str">
        <f>IF(OR(C4=C75,C4="")=TRUE,"",IF(OR(C4=C81,C4=C82,C4=C83,C4=C84,C4=C85,C4=C86,C4=C89)=FALSE,"Aufbaulänge [m]","Aufbau [St]"))</f>
        <v>Aufbau [St]</v>
      </c>
      <c r="G3" s="11"/>
      <c r="H3" s="83"/>
    </row>
    <row r="4" spans="1:9" ht="15" customHeight="1" x14ac:dyDescent="0.25">
      <c r="A4" s="74"/>
      <c r="B4" s="84" t="s">
        <v>2</v>
      </c>
      <c r="C4" s="217" t="s">
        <v>105</v>
      </c>
      <c r="D4" s="218"/>
      <c r="E4" s="219"/>
      <c r="F4" s="82" t="str">
        <f>IF(OR(C4=C75,C4="")=TRUE,"",IF(OR(C4=C81,C4=C82,C4=C83,C4=C84,C4=C85,C4=C86,C4=C89)=FALSE,"Umbaulänge [m]","Umsetzen [St]"))</f>
        <v>Umsetzen [St]</v>
      </c>
      <c r="G4" s="11"/>
      <c r="H4" s="83"/>
    </row>
    <row r="5" spans="1:9" ht="15" customHeight="1" x14ac:dyDescent="0.25">
      <c r="A5" s="74"/>
      <c r="B5" s="85" t="s">
        <v>3</v>
      </c>
      <c r="C5" s="220" t="s">
        <v>188</v>
      </c>
      <c r="D5" s="221"/>
      <c r="E5" s="222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211"/>
      <c r="D6" s="212"/>
      <c r="E6" s="213"/>
      <c r="F6" s="87" t="str">
        <f>IF(OR(C4=C75,C4="")=TRUE,"",IF(OR(C4=C78)=TRUE,"Anzahl d. Bediener (Aufb.): ",""))</f>
        <v/>
      </c>
      <c r="G6" s="181"/>
      <c r="H6" s="83"/>
    </row>
    <row r="7" spans="1:9" ht="40.5" customHeight="1" x14ac:dyDescent="0.25">
      <c r="A7" s="74"/>
      <c r="B7" s="88" t="s">
        <v>4</v>
      </c>
      <c r="C7" s="223" t="s">
        <v>187</v>
      </c>
      <c r="D7" s="224"/>
      <c r="E7" s="225"/>
      <c r="F7" s="89" t="s">
        <v>5</v>
      </c>
      <c r="G7" s="90" t="s">
        <v>6</v>
      </c>
      <c r="H7" s="83"/>
    </row>
    <row r="8" spans="1:9" ht="4.5" customHeight="1" thickBot="1" x14ac:dyDescent="0.3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thickBot="1" x14ac:dyDescent="0.3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thickTop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thickBot="1" x14ac:dyDescent="0.3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08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3" t="str">
        <f>IF(G3=0,"",(F18+F19)/G3)</f>
        <v/>
      </c>
      <c r="H18" s="117" t="s">
        <v>28</v>
      </c>
    </row>
    <row r="19" spans="1:17" s="3" customFormat="1" ht="15" customHeight="1" thickBot="1" x14ac:dyDescent="0.3">
      <c r="A19" s="4">
        <v>11</v>
      </c>
      <c r="B19" s="60" t="s">
        <v>29</v>
      </c>
      <c r="C19" s="166" t="s">
        <v>30</v>
      </c>
      <c r="D19" s="168"/>
      <c r="E19" s="169"/>
      <c r="F19" s="61">
        <f>F18*E19</f>
        <v>0</v>
      </c>
      <c r="G19" s="170" t="str">
        <f>IF(OR(C4=C75,C4="")=TRUE,"",IF(OR(C4=C81,C4=C82,C4=C83,C4=C84,C4=C85,C4=C86,C4=C89)=FALSE,"[EUR/m]","[EUR/St]"))</f>
        <v>[EUR/St]</v>
      </c>
      <c r="H19" s="171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07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thickBot="1" x14ac:dyDescent="0.3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thickTop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thickBot="1" x14ac:dyDescent="0.3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08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3" t="str">
        <f>IF(G4=0,"",(F29+F30)/G4)</f>
        <v/>
      </c>
      <c r="H29" s="117" t="s">
        <v>36</v>
      </c>
    </row>
    <row r="30" spans="1:17" s="3" customFormat="1" ht="15" customHeight="1" thickBot="1" x14ac:dyDescent="0.3">
      <c r="A30" s="4">
        <v>22</v>
      </c>
      <c r="B30" s="60" t="s">
        <v>37</v>
      </c>
      <c r="C30" s="166" t="s">
        <v>30</v>
      </c>
      <c r="D30" s="168"/>
      <c r="E30" s="169"/>
      <c r="F30" s="61">
        <f>F29*E30</f>
        <v>0</v>
      </c>
      <c r="G30" s="170" t="str">
        <f>IF(OR(C4=C75,C4="")=TRUE,"",IF(OR(C4=C81,C4=C82,C4=C83,C4=C84,C4=C85,C4=C86,C4=C89)=FALSE,"[EUR/m]","[EUR/St]"))</f>
        <v>[EUR/St]</v>
      </c>
      <c r="H30" s="171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thickBot="1" x14ac:dyDescent="0.3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thickTop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3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0" t="s">
        <v>63</v>
      </c>
      <c r="H45" s="115"/>
    </row>
    <row r="46" spans="1:8" ht="15" customHeight="1" thickTop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thickBot="1" x14ac:dyDescent="0.3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09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3" t="str">
        <f>IF(F48=0,"",(F48+F49)/G3)</f>
        <v/>
      </c>
      <c r="H48" s="115" t="s">
        <v>66</v>
      </c>
    </row>
    <row r="49" spans="1:17" s="3" customFormat="1" ht="15" customHeight="1" thickBot="1" x14ac:dyDescent="0.3">
      <c r="A49" s="4">
        <v>41</v>
      </c>
      <c r="B49" s="60" t="s">
        <v>37</v>
      </c>
      <c r="C49" s="166" t="s">
        <v>30</v>
      </c>
      <c r="D49" s="168"/>
      <c r="E49" s="169"/>
      <c r="F49" s="61">
        <f>F48*E49</f>
        <v>0</v>
      </c>
      <c r="G49" s="170" t="str">
        <f>IF(C4="","",IF(OR(C4=C75,C4=C81,C4=C82,C4=C83,C4=C84,C4=C85,C4=C86,C4=C89)=FALSE,"[EUR/m*d]","[EUR/St*d]"))</f>
        <v>[EUR/St*d]</v>
      </c>
      <c r="H49" s="171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3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thickBot="1" x14ac:dyDescent="0.3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thickTop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thickBot="1" x14ac:dyDescent="0.3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0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3" t="str">
        <f>IF(G5=0,"",(F57+F58)/G5/G3)</f>
        <v/>
      </c>
      <c r="H57" s="115" t="s">
        <v>75</v>
      </c>
    </row>
    <row r="58" spans="1:17" s="3" customFormat="1" ht="15" customHeight="1" thickBot="1" x14ac:dyDescent="0.3">
      <c r="A58" s="4">
        <v>50</v>
      </c>
      <c r="B58" s="165" t="s">
        <v>37</v>
      </c>
      <c r="C58" s="166" t="s">
        <v>30</v>
      </c>
      <c r="D58" s="168"/>
      <c r="E58" s="169"/>
      <c r="F58" s="167">
        <f>F57*E58</f>
        <v>0</v>
      </c>
      <c r="G58" s="170" t="str">
        <f>IF(OR(C4=C75,C4="")=TRUE,"",IF(OR(C4=C78)=TRUE,"[EUR/m*h]",IF(OR(C4=C89)=TRUE,"[EUR/St*h]","")))</f>
        <v/>
      </c>
      <c r="H58" s="171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.199999999999999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.199999999999999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.199999999999999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.199999999999999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.199999999999999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.199999999999999" x14ac:dyDescent="0.25">
      <c r="A65" s="128"/>
      <c r="B65" s="129"/>
      <c r="C65" s="130"/>
      <c r="D65" s="129"/>
      <c r="E65" s="130"/>
      <c r="F65" s="175"/>
      <c r="G65" s="175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.199999999999999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F1CCE2A5-BFC8-4BC8-86F5-2CB18EAF4F85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DDC8208C-09E6-4040-850D-A0086AE01FE3}">
      <formula1>0</formula1>
    </dataValidation>
    <dataValidation type="decimal" allowBlank="1" showInputMessage="1" showErrorMessage="1" sqref="E19 E30 E49 E58" xr:uid="{2D40E31C-4A2A-4D7E-A82B-4A09BB726245}">
      <formula1>-1</formula1>
      <formula2>1</formula2>
    </dataValidation>
    <dataValidation type="list" allowBlank="1" showInputMessage="1" showErrorMessage="1" sqref="C4:E4" xr:uid="{B019CB9D-6706-428D-A149-0A42F3D27FB7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C5" sqref="C5:E5"/>
    </sheetView>
  </sheetViews>
  <sheetFormatPr baseColWidth="10" defaultColWidth="11.44140625" defaultRowHeight="13.2" x14ac:dyDescent="0.25"/>
  <cols>
    <col min="1" max="1" width="2.109375" style="6" customWidth="1"/>
    <col min="2" max="2" width="35.44140625" style="35" customWidth="1"/>
    <col min="3" max="3" width="7.5546875" style="35" customWidth="1"/>
    <col min="4" max="4" width="8" style="35" bestFit="1" customWidth="1"/>
    <col min="5" max="5" width="11.88671875" style="35" bestFit="1" customWidth="1"/>
    <col min="6" max="6" width="11.6640625" style="35" bestFit="1" customWidth="1"/>
    <col min="7" max="7" width="25.6640625" style="35" bestFit="1" customWidth="1"/>
    <col min="8" max="17" width="11.44140625" style="69" customWidth="1"/>
    <col min="18" max="18" width="11.44140625" style="3" customWidth="1"/>
    <col min="19" max="16384" width="11.441406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26" t="s">
        <v>112</v>
      </c>
      <c r="C2" s="227"/>
      <c r="D2" s="227"/>
      <c r="E2" s="227"/>
      <c r="F2" s="228"/>
      <c r="G2" s="228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27"/>
      <c r="C3" s="227"/>
      <c r="D3" s="227"/>
      <c r="E3" s="227"/>
      <c r="F3" s="229"/>
      <c r="G3" s="229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0" t="s">
        <v>146</v>
      </c>
      <c r="D4" s="230"/>
      <c r="E4" s="231"/>
      <c r="F4" s="149"/>
      <c r="G4" s="150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2" t="s">
        <v>188</v>
      </c>
      <c r="D5" s="233"/>
      <c r="E5" s="233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34" t="s">
        <v>186</v>
      </c>
      <c r="D6" s="235"/>
      <c r="E6" s="236"/>
      <c r="F6" s="21" t="s">
        <v>5</v>
      </c>
      <c r="G6" s="90" t="e">
        <f>#REF!</f>
        <v>#REF!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x14ac:dyDescent="0.25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1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x14ac:dyDescent="0.25">
      <c r="A12" s="4">
        <v>5</v>
      </c>
      <c r="B12" s="152" t="s">
        <v>121</v>
      </c>
      <c r="C12" s="73"/>
      <c r="D12" s="153" t="s">
        <v>122</v>
      </c>
      <c r="E12" s="154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x14ac:dyDescent="0.25">
      <c r="A13" s="4">
        <v>6</v>
      </c>
      <c r="B13" s="155" t="s">
        <v>123</v>
      </c>
      <c r="C13" s="17"/>
      <c r="D13" s="18"/>
      <c r="E13" s="19"/>
      <c r="F13" s="53">
        <f>SUM(F9:F12)</f>
        <v>0</v>
      </c>
      <c r="G13" s="156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x14ac:dyDescent="0.25">
      <c r="A14" s="4">
        <v>7</v>
      </c>
      <c r="B14" s="60" t="s">
        <v>125</v>
      </c>
      <c r="C14" s="20"/>
      <c r="D14" s="21"/>
      <c r="E14" s="157"/>
      <c r="F14" s="53">
        <f>E14*F13</f>
        <v>0</v>
      </c>
      <c r="G14" s="158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59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x14ac:dyDescent="0.25">
      <c r="A16" s="4">
        <v>9</v>
      </c>
      <c r="B16" s="60" t="s">
        <v>37</v>
      </c>
      <c r="C16" s="166" t="s">
        <v>30</v>
      </c>
      <c r="D16" s="168"/>
      <c r="E16" s="157"/>
      <c r="F16" s="61">
        <f>F15*E16</f>
        <v>0</v>
      </c>
      <c r="G16" s="170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0" t="s">
        <v>129</v>
      </c>
      <c r="C18" s="203"/>
      <c r="D18" s="205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0" t="s">
        <v>130</v>
      </c>
      <c r="C19" s="203"/>
      <c r="D19" s="205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x14ac:dyDescent="0.25">
      <c r="A20" s="4">
        <v>13</v>
      </c>
      <c r="B20" s="160" t="s">
        <v>131</v>
      </c>
      <c r="C20" s="204"/>
      <c r="D20" s="206"/>
      <c r="E20" s="161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6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x14ac:dyDescent="0.25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2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5">
      <c r="A24" s="4">
        <v>17</v>
      </c>
      <c r="B24" s="60" t="s">
        <v>37</v>
      </c>
      <c r="C24" s="166" t="s">
        <v>30</v>
      </c>
      <c r="D24" s="168"/>
      <c r="E24" s="157"/>
      <c r="F24" s="61">
        <f>F23*E24</f>
        <v>0</v>
      </c>
      <c r="G24" s="170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x14ac:dyDescent="0.25">
      <c r="A27" s="4">
        <v>20</v>
      </c>
      <c r="B27" s="152" t="s">
        <v>136</v>
      </c>
      <c r="C27" s="163"/>
      <c r="D27" s="153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x14ac:dyDescent="0.25">
      <c r="A28" s="4">
        <v>21</v>
      </c>
      <c r="B28" s="155" t="s">
        <v>123</v>
      </c>
      <c r="C28" s="17"/>
      <c r="D28" s="18"/>
      <c r="E28" s="19"/>
      <c r="F28" s="53">
        <f>SUM(F26:F27)</f>
        <v>0</v>
      </c>
      <c r="G28" s="156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x14ac:dyDescent="0.25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59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5">
      <c r="A31" s="4">
        <v>24</v>
      </c>
      <c r="B31" s="60" t="s">
        <v>37</v>
      </c>
      <c r="C31" s="166" t="s">
        <v>30</v>
      </c>
      <c r="D31" s="168"/>
      <c r="E31" s="157"/>
      <c r="F31" s="61">
        <f>F30*E31</f>
        <v>0</v>
      </c>
      <c r="G31" s="170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4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x14ac:dyDescent="0.25">
      <c r="A34" s="4">
        <v>27</v>
      </c>
      <c r="B34" s="152" t="s">
        <v>140</v>
      </c>
      <c r="C34" s="163"/>
      <c r="D34" s="153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x14ac:dyDescent="0.25">
      <c r="A35" s="4">
        <v>28</v>
      </c>
      <c r="B35" s="155" t="s">
        <v>123</v>
      </c>
      <c r="C35" s="17"/>
      <c r="D35" s="18"/>
      <c r="E35" s="19"/>
      <c r="F35" s="53">
        <f>SUM(F33:F34)</f>
        <v>0</v>
      </c>
      <c r="G35" s="156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x14ac:dyDescent="0.25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59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5">
      <c r="A38" s="4">
        <v>31</v>
      </c>
      <c r="B38" s="60" t="s">
        <v>37</v>
      </c>
      <c r="C38" s="166" t="s">
        <v>30</v>
      </c>
      <c r="D38" s="168"/>
      <c r="E38" s="157"/>
      <c r="F38" s="61">
        <f>F37*E38</f>
        <v>0</v>
      </c>
      <c r="G38" s="170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4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x14ac:dyDescent="0.25">
      <c r="A41" s="4">
        <v>34</v>
      </c>
      <c r="B41" s="152" t="s">
        <v>142</v>
      </c>
      <c r="C41" s="163"/>
      <c r="D41" s="153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x14ac:dyDescent="0.25">
      <c r="A42" s="4">
        <v>35</v>
      </c>
      <c r="B42" s="155" t="s">
        <v>123</v>
      </c>
      <c r="C42" s="17"/>
      <c r="D42" s="18"/>
      <c r="E42" s="19"/>
      <c r="F42" s="53">
        <f>SUM(F40:F41)</f>
        <v>0</v>
      </c>
      <c r="G42" s="156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x14ac:dyDescent="0.25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59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x14ac:dyDescent="0.25">
      <c r="A45" s="4">
        <v>38</v>
      </c>
      <c r="B45" s="165" t="s">
        <v>37</v>
      </c>
      <c r="C45" s="166" t="s">
        <v>30</v>
      </c>
      <c r="D45" s="168"/>
      <c r="E45" s="202"/>
      <c r="F45" s="167">
        <f>F44*E45</f>
        <v>0</v>
      </c>
      <c r="G45" s="170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4">
        <v>42</v>
      </c>
      <c r="B49" s="175" t="s">
        <v>145</v>
      </c>
      <c r="C49" s="176"/>
      <c r="D49" s="177"/>
      <c r="E49" s="176"/>
      <c r="F49" s="178"/>
      <c r="G49" s="178"/>
    </row>
    <row r="50" spans="1:17" s="69" customFormat="1" ht="3" customHeight="1" x14ac:dyDescent="0.25">
      <c r="A50" s="174"/>
      <c r="B50" s="175"/>
      <c r="C50" s="176"/>
      <c r="D50" s="177"/>
      <c r="E50" s="176"/>
      <c r="F50" s="179"/>
      <c r="G50" s="178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89" priority="52" stopIfTrue="1">
      <formula>IF($C$4="AWS / FA / Signal &amp; Magnet",1,0)</formula>
    </cfRule>
  </conditionalFormatting>
  <conditionalFormatting sqref="E10:E11">
    <cfRule type="cellIs" dxfId="88" priority="44" stopIfTrue="1" operator="greaterThan">
      <formula>0</formula>
    </cfRule>
  </conditionalFormatting>
  <conditionalFormatting sqref="E27">
    <cfRule type="cellIs" dxfId="87" priority="5" stopIfTrue="1" operator="greaterThan">
      <formula>0</formula>
    </cfRule>
  </conditionalFormatting>
  <conditionalFormatting sqref="E34">
    <cfRule type="cellIs" dxfId="86" priority="4" stopIfTrue="1" operator="greaterThan">
      <formula>0</formula>
    </cfRule>
  </conditionalFormatting>
  <conditionalFormatting sqref="E41">
    <cfRule type="cellIs" dxfId="85" priority="1" stopIfTrue="1" operator="greaterThan">
      <formula>0</formula>
    </cfRule>
  </conditionalFormatting>
  <conditionalFormatting sqref="F9:F16">
    <cfRule type="cellIs" dxfId="84" priority="38" stopIfTrue="1" operator="greaterThan">
      <formula>0</formula>
    </cfRule>
  </conditionalFormatting>
  <conditionalFormatting sqref="F16">
    <cfRule type="cellIs" dxfId="83" priority="39" stopIfTrue="1" operator="lessThan">
      <formula>0</formula>
    </cfRule>
  </conditionalFormatting>
  <conditionalFormatting sqref="F18:F24">
    <cfRule type="cellIs" dxfId="82" priority="14" stopIfTrue="1" operator="greaterThan">
      <formula>0</formula>
    </cfRule>
  </conditionalFormatting>
  <conditionalFormatting sqref="F24">
    <cfRule type="cellIs" dxfId="81" priority="15" stopIfTrue="1" operator="lessThan">
      <formula>0</formula>
    </cfRule>
  </conditionalFormatting>
  <conditionalFormatting sqref="F26:F31">
    <cfRule type="cellIs" dxfId="80" priority="12" stopIfTrue="1" operator="greaterThan">
      <formula>0</formula>
    </cfRule>
  </conditionalFormatting>
  <conditionalFormatting sqref="F31">
    <cfRule type="cellIs" dxfId="79" priority="13" stopIfTrue="1" operator="lessThan">
      <formula>0</formula>
    </cfRule>
  </conditionalFormatting>
  <conditionalFormatting sqref="F34:F38">
    <cfRule type="cellIs" dxfId="78" priority="10" stopIfTrue="1" operator="greaterThan">
      <formula>0</formula>
    </cfRule>
  </conditionalFormatting>
  <conditionalFormatting sqref="F38">
    <cfRule type="cellIs" dxfId="77" priority="11" stopIfTrue="1" operator="lessThan">
      <formula>0</formula>
    </cfRule>
  </conditionalFormatting>
  <conditionalFormatting sqref="F41:F45">
    <cfRule type="cellIs" dxfId="76" priority="3" stopIfTrue="1" operator="greaterThan">
      <formula>0</formula>
    </cfRule>
  </conditionalFormatting>
  <conditionalFormatting sqref="F45">
    <cfRule type="cellIs" dxfId="75" priority="9" stopIfTrue="1" operator="lessThan">
      <formula>0</formula>
    </cfRule>
  </conditionalFormatting>
  <conditionalFormatting sqref="G15">
    <cfRule type="cellIs" dxfId="74" priority="48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1F98E-9C44-4308-BB03-D476C840565B}">
  <sheetPr>
    <pageSetUpPr fitToPage="1"/>
  </sheetPr>
  <dimension ref="A1:Q142"/>
  <sheetViews>
    <sheetView workbookViewId="0">
      <selection activeCell="C5" sqref="C5:E5"/>
    </sheetView>
  </sheetViews>
  <sheetFormatPr baseColWidth="10" defaultColWidth="11.44140625" defaultRowHeight="13.2" x14ac:dyDescent="0.25"/>
  <cols>
    <col min="1" max="1" width="2.109375" style="6" customWidth="1"/>
    <col min="2" max="2" width="35.44140625" style="35" customWidth="1"/>
    <col min="3" max="3" width="7.5546875" style="35" customWidth="1"/>
    <col min="4" max="4" width="8" style="35" bestFit="1" customWidth="1"/>
    <col min="5" max="5" width="11.88671875" style="35" bestFit="1" customWidth="1"/>
    <col min="6" max="6" width="11.6640625" style="35" bestFit="1" customWidth="1"/>
    <col min="7" max="7" width="25.6640625" style="35" bestFit="1" customWidth="1"/>
    <col min="8" max="17" width="11.44140625" style="69" customWidth="1"/>
    <col min="18" max="18" width="11.44140625" style="3" customWidth="1"/>
    <col min="19" max="16384" width="11.441406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26" t="s">
        <v>112</v>
      </c>
      <c r="C2" s="227"/>
      <c r="D2" s="227"/>
      <c r="E2" s="227"/>
      <c r="F2" s="228"/>
      <c r="G2" s="228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27"/>
      <c r="C3" s="227"/>
      <c r="D3" s="227"/>
      <c r="E3" s="227"/>
      <c r="F3" s="229"/>
      <c r="G3" s="229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0" t="s">
        <v>147</v>
      </c>
      <c r="D4" s="230"/>
      <c r="E4" s="231"/>
      <c r="F4" s="149"/>
      <c r="G4" s="150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2" t="s">
        <v>188</v>
      </c>
      <c r="D5" s="233"/>
      <c r="E5" s="233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34" t="s">
        <v>187</v>
      </c>
      <c r="D6" s="235"/>
      <c r="E6" s="236"/>
      <c r="F6" s="21" t="s">
        <v>5</v>
      </c>
      <c r="G6" s="90" t="e">
        <f>#REF!</f>
        <v>#REF!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1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2" t="s">
        <v>121</v>
      </c>
      <c r="C12" s="73"/>
      <c r="D12" s="153" t="s">
        <v>122</v>
      </c>
      <c r="E12" s="154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5" t="s">
        <v>123</v>
      </c>
      <c r="C13" s="17"/>
      <c r="D13" s="18"/>
      <c r="E13" s="19"/>
      <c r="F13" s="53">
        <f>SUM(F9:F12)</f>
        <v>0</v>
      </c>
      <c r="G13" s="156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57"/>
      <c r="F14" s="53">
        <f>E14*F13</f>
        <v>0</v>
      </c>
      <c r="G14" s="158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59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6" t="s">
        <v>30</v>
      </c>
      <c r="D16" s="168"/>
      <c r="E16" s="157"/>
      <c r="F16" s="61">
        <f>F15*E16</f>
        <v>0</v>
      </c>
      <c r="G16" s="170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0" t="s">
        <v>129</v>
      </c>
      <c r="C18" s="203"/>
      <c r="D18" s="205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0" t="s">
        <v>130</v>
      </c>
      <c r="C19" s="203"/>
      <c r="D19" s="205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0" t="s">
        <v>131</v>
      </c>
      <c r="C20" s="204"/>
      <c r="D20" s="206"/>
      <c r="E20" s="161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6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2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6" t="s">
        <v>30</v>
      </c>
      <c r="D24" s="168"/>
      <c r="E24" s="157"/>
      <c r="F24" s="61">
        <f>F23*E24</f>
        <v>0</v>
      </c>
      <c r="G24" s="170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2" t="s">
        <v>136</v>
      </c>
      <c r="C27" s="163"/>
      <c r="D27" s="153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5" t="s">
        <v>123</v>
      </c>
      <c r="C28" s="17"/>
      <c r="D28" s="18"/>
      <c r="E28" s="19"/>
      <c r="F28" s="53">
        <f>SUM(F26:F27)</f>
        <v>0</v>
      </c>
      <c r="G28" s="156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59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6" t="s">
        <v>30</v>
      </c>
      <c r="D31" s="168"/>
      <c r="E31" s="157"/>
      <c r="F31" s="61">
        <f>F30*E31</f>
        <v>0</v>
      </c>
      <c r="G31" s="170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4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2" t="s">
        <v>140</v>
      </c>
      <c r="C34" s="163"/>
      <c r="D34" s="153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5" t="s">
        <v>123</v>
      </c>
      <c r="C35" s="17"/>
      <c r="D35" s="18"/>
      <c r="E35" s="19"/>
      <c r="F35" s="53">
        <f>SUM(F33:F34)</f>
        <v>0</v>
      </c>
      <c r="G35" s="156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59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6" t="s">
        <v>30</v>
      </c>
      <c r="D38" s="168"/>
      <c r="E38" s="157"/>
      <c r="F38" s="61">
        <f>F37*E38</f>
        <v>0</v>
      </c>
      <c r="G38" s="170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4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2" t="s">
        <v>142</v>
      </c>
      <c r="C41" s="163"/>
      <c r="D41" s="153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5" t="s">
        <v>123</v>
      </c>
      <c r="C42" s="17"/>
      <c r="D42" s="18"/>
      <c r="E42" s="19"/>
      <c r="F42" s="53">
        <f>SUM(F40:F41)</f>
        <v>0</v>
      </c>
      <c r="G42" s="156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59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5" t="s">
        <v>37</v>
      </c>
      <c r="C45" s="166" t="s">
        <v>30</v>
      </c>
      <c r="D45" s="168"/>
      <c r="E45" s="202"/>
      <c r="F45" s="167">
        <f>F44*E45</f>
        <v>0</v>
      </c>
      <c r="G45" s="170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4">
        <v>42</v>
      </c>
      <c r="B49" s="175" t="s">
        <v>145</v>
      </c>
      <c r="C49" s="176"/>
      <c r="D49" s="177"/>
      <c r="E49" s="176"/>
      <c r="F49" s="178"/>
      <c r="G49" s="178"/>
    </row>
    <row r="50" spans="1:17" s="69" customFormat="1" ht="3" customHeight="1" x14ac:dyDescent="0.25">
      <c r="A50" s="174"/>
      <c r="B50" s="175"/>
      <c r="C50" s="176"/>
      <c r="D50" s="177"/>
      <c r="E50" s="176"/>
      <c r="F50" s="179"/>
      <c r="G50" s="178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73" priority="28" stopIfTrue="1">
      <formula>IF($C$4="AWS / FA / Signal &amp; Magnet",1,0)</formula>
    </cfRule>
  </conditionalFormatting>
  <conditionalFormatting sqref="E10:E11">
    <cfRule type="cellIs" dxfId="72" priority="21" stopIfTrue="1" operator="greaterThan">
      <formula>0</formula>
    </cfRule>
  </conditionalFormatting>
  <conditionalFormatting sqref="E27">
    <cfRule type="cellIs" dxfId="71" priority="4" stopIfTrue="1" operator="greaterThan">
      <formula>0</formula>
    </cfRule>
  </conditionalFormatting>
  <conditionalFormatting sqref="E34">
    <cfRule type="cellIs" dxfId="70" priority="3" stopIfTrue="1" operator="greaterThan">
      <formula>0</formula>
    </cfRule>
  </conditionalFormatting>
  <conditionalFormatting sqref="E41">
    <cfRule type="cellIs" dxfId="69" priority="1" stopIfTrue="1" operator="greaterThan">
      <formula>0</formula>
    </cfRule>
  </conditionalFormatting>
  <conditionalFormatting sqref="F9:F16">
    <cfRule type="cellIs" dxfId="68" priority="16" stopIfTrue="1" operator="greaterThan">
      <formula>0</formula>
    </cfRule>
  </conditionalFormatting>
  <conditionalFormatting sqref="F16">
    <cfRule type="cellIs" dxfId="67" priority="17" stopIfTrue="1" operator="lessThan">
      <formula>0</formula>
    </cfRule>
  </conditionalFormatting>
  <conditionalFormatting sqref="F18:F24">
    <cfRule type="cellIs" dxfId="66" priority="11" stopIfTrue="1" operator="greaterThan">
      <formula>0</formula>
    </cfRule>
  </conditionalFormatting>
  <conditionalFormatting sqref="F24">
    <cfRule type="cellIs" dxfId="65" priority="12" stopIfTrue="1" operator="lessThan">
      <formula>0</formula>
    </cfRule>
  </conditionalFormatting>
  <conditionalFormatting sqref="F26:F31">
    <cfRule type="cellIs" dxfId="64" priority="9" stopIfTrue="1" operator="greaterThan">
      <formula>0</formula>
    </cfRule>
  </conditionalFormatting>
  <conditionalFormatting sqref="F31">
    <cfRule type="cellIs" dxfId="63" priority="10" stopIfTrue="1" operator="lessThan">
      <formula>0</formula>
    </cfRule>
  </conditionalFormatting>
  <conditionalFormatting sqref="F34:F38">
    <cfRule type="cellIs" dxfId="62" priority="7" stopIfTrue="1" operator="greaterThan">
      <formula>0</formula>
    </cfRule>
  </conditionalFormatting>
  <conditionalFormatting sqref="F38">
    <cfRule type="cellIs" dxfId="61" priority="8" stopIfTrue="1" operator="lessThan">
      <formula>0</formula>
    </cfRule>
  </conditionalFormatting>
  <conditionalFormatting sqref="F41:F45">
    <cfRule type="cellIs" dxfId="60" priority="2" stopIfTrue="1" operator="greaterThan">
      <formula>0</formula>
    </cfRule>
  </conditionalFormatting>
  <conditionalFormatting sqref="F45">
    <cfRule type="cellIs" dxfId="59" priority="6" stopIfTrue="1" operator="lessThan">
      <formula>0</formula>
    </cfRule>
  </conditionalFormatting>
  <conditionalFormatting sqref="G15">
    <cfRule type="cellIs" dxfId="58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74C0A630-A950-44FE-AE8F-36040877E160}">
      <formula1>-1</formula1>
      <formula2>1</formula2>
    </dataValidation>
    <dataValidation type="decimal" operator="lessThanOrEqual" allowBlank="1" showInputMessage="1" showErrorMessage="1" sqref="E46" xr:uid="{83DADFD9-8062-42F7-BF70-B4860A568419}">
      <formula1>0</formula1>
    </dataValidation>
    <dataValidation operator="greaterThan" allowBlank="1" showInputMessage="1" showErrorMessage="1" sqref="C9 C40 C33 C26 F26 F33 C12 F40" xr:uid="{281D3A9E-CD84-48AD-9D10-4CF57207AB1C}"/>
    <dataValidation type="list" allowBlank="1" showInputMessage="1" showErrorMessage="1" sqref="C4:E4" xr:uid="{1B99A0E5-6352-4BE2-ACAC-285AEE82445E}">
      <formula1>$C$66:$C$76</formula1>
    </dataValidation>
    <dataValidation type="decimal" operator="greaterThanOrEqual" allowBlank="1" showInputMessage="1" showErrorMessage="1" sqref="E27 E41 E34 E10:E12" xr:uid="{5A017F18-39A6-4287-9045-DD203B335FFC}">
      <formula1>0</formula1>
    </dataValidation>
    <dataValidation type="decimal" operator="greaterThan" allowBlank="1" showInputMessage="1" showErrorMessage="1" sqref="E29 E26 E36 E33 E22 E18:E20 E43 E14 E40 E9 C20" xr:uid="{E2FEE8B2-0394-44AD-BF22-9B802F759D21}">
      <formula1>0</formula1>
    </dataValidation>
    <dataValidation type="list" allowBlank="1" showInputMessage="1" showErrorMessage="1" sqref="D18:D20" xr:uid="{FA02D9E5-D197-4886-9700-513AB64C3838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FE9E-839F-49E1-A77E-FD14878EA63A}">
  <sheetPr>
    <pageSetUpPr fitToPage="1"/>
  </sheetPr>
  <dimension ref="A1:Q142"/>
  <sheetViews>
    <sheetView workbookViewId="0">
      <selection activeCell="C5" sqref="C5:E5"/>
    </sheetView>
  </sheetViews>
  <sheetFormatPr baseColWidth="10" defaultColWidth="11.44140625" defaultRowHeight="13.2" x14ac:dyDescent="0.25"/>
  <cols>
    <col min="1" max="1" width="2.109375" style="6" customWidth="1"/>
    <col min="2" max="2" width="35.44140625" style="35" customWidth="1"/>
    <col min="3" max="3" width="7.5546875" style="35" customWidth="1"/>
    <col min="4" max="4" width="8" style="35" bestFit="1" customWidth="1"/>
    <col min="5" max="5" width="11.88671875" style="35" bestFit="1" customWidth="1"/>
    <col min="6" max="6" width="11.6640625" style="35" bestFit="1" customWidth="1"/>
    <col min="7" max="7" width="25.6640625" style="35" bestFit="1" customWidth="1"/>
    <col min="8" max="17" width="11.44140625" style="69" customWidth="1"/>
    <col min="18" max="18" width="11.44140625" style="3" customWidth="1"/>
    <col min="19" max="16384" width="11.441406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26" t="s">
        <v>112</v>
      </c>
      <c r="C2" s="227"/>
      <c r="D2" s="227"/>
      <c r="E2" s="227"/>
      <c r="F2" s="228"/>
      <c r="G2" s="228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27"/>
      <c r="C3" s="227"/>
      <c r="D3" s="227"/>
      <c r="E3" s="227"/>
      <c r="F3" s="229"/>
      <c r="G3" s="229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0" t="s">
        <v>149</v>
      </c>
      <c r="D4" s="230"/>
      <c r="E4" s="231"/>
      <c r="F4" s="149"/>
      <c r="G4" s="150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2" t="s">
        <v>188</v>
      </c>
      <c r="D5" s="233"/>
      <c r="E5" s="233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34" t="s">
        <v>186</v>
      </c>
      <c r="D6" s="235"/>
      <c r="E6" s="236"/>
      <c r="F6" s="21" t="s">
        <v>5</v>
      </c>
      <c r="G6" s="90" t="e">
        <f>#REF!</f>
        <v>#REF!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1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2" t="s">
        <v>121</v>
      </c>
      <c r="C12" s="73"/>
      <c r="D12" s="153" t="s">
        <v>122</v>
      </c>
      <c r="E12" s="154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5" t="s">
        <v>123</v>
      </c>
      <c r="C13" s="17"/>
      <c r="D13" s="18"/>
      <c r="E13" s="19"/>
      <c r="F13" s="53">
        <f>SUM(F9:F12)</f>
        <v>0</v>
      </c>
      <c r="G13" s="156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57"/>
      <c r="F14" s="53">
        <f>E14*F13</f>
        <v>0</v>
      </c>
      <c r="G14" s="158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59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6" t="s">
        <v>30</v>
      </c>
      <c r="D16" s="168"/>
      <c r="E16" s="157"/>
      <c r="F16" s="61">
        <f>F15*E16</f>
        <v>0</v>
      </c>
      <c r="G16" s="170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0" t="s">
        <v>129</v>
      </c>
      <c r="C18" s="203"/>
      <c r="D18" s="205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0" t="s">
        <v>130</v>
      </c>
      <c r="C19" s="203"/>
      <c r="D19" s="205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0" t="s">
        <v>131</v>
      </c>
      <c r="C20" s="204"/>
      <c r="D20" s="206"/>
      <c r="E20" s="161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6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2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6" t="s">
        <v>30</v>
      </c>
      <c r="D24" s="168"/>
      <c r="E24" s="157"/>
      <c r="F24" s="61">
        <f>F23*E24</f>
        <v>0</v>
      </c>
      <c r="G24" s="170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2" t="s">
        <v>136</v>
      </c>
      <c r="C27" s="163"/>
      <c r="D27" s="153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5" t="s">
        <v>123</v>
      </c>
      <c r="C28" s="17"/>
      <c r="D28" s="18"/>
      <c r="E28" s="19"/>
      <c r="F28" s="53">
        <f>SUM(F26:F27)</f>
        <v>0</v>
      </c>
      <c r="G28" s="156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59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6" t="s">
        <v>30</v>
      </c>
      <c r="D31" s="168"/>
      <c r="E31" s="157"/>
      <c r="F31" s="61">
        <f>F30*E31</f>
        <v>0</v>
      </c>
      <c r="G31" s="170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4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2" t="s">
        <v>140</v>
      </c>
      <c r="C34" s="163"/>
      <c r="D34" s="153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5" t="s">
        <v>123</v>
      </c>
      <c r="C35" s="17"/>
      <c r="D35" s="18"/>
      <c r="E35" s="19"/>
      <c r="F35" s="53">
        <f>SUM(F33:F34)</f>
        <v>0</v>
      </c>
      <c r="G35" s="156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59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6" t="s">
        <v>30</v>
      </c>
      <c r="D38" s="168"/>
      <c r="E38" s="157"/>
      <c r="F38" s="61">
        <f>F37*E38</f>
        <v>0</v>
      </c>
      <c r="G38" s="170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4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2" t="s">
        <v>142</v>
      </c>
      <c r="C41" s="163"/>
      <c r="D41" s="153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5" t="s">
        <v>123</v>
      </c>
      <c r="C42" s="17"/>
      <c r="D42" s="18"/>
      <c r="E42" s="19"/>
      <c r="F42" s="53">
        <f>SUM(F40:F41)</f>
        <v>0</v>
      </c>
      <c r="G42" s="156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59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5" t="s">
        <v>37</v>
      </c>
      <c r="C45" s="166" t="s">
        <v>30</v>
      </c>
      <c r="D45" s="168"/>
      <c r="E45" s="202"/>
      <c r="F45" s="167">
        <f>F44*E45</f>
        <v>0</v>
      </c>
      <c r="G45" s="170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4">
        <v>42</v>
      </c>
      <c r="B49" s="175" t="s">
        <v>145</v>
      </c>
      <c r="C49" s="176"/>
      <c r="D49" s="177"/>
      <c r="E49" s="176"/>
      <c r="F49" s="178"/>
      <c r="G49" s="178"/>
    </row>
    <row r="50" spans="1:17" s="69" customFormat="1" ht="3" customHeight="1" x14ac:dyDescent="0.25">
      <c r="A50" s="174"/>
      <c r="B50" s="175"/>
      <c r="C50" s="176"/>
      <c r="D50" s="177"/>
      <c r="E50" s="176"/>
      <c r="F50" s="179"/>
      <c r="G50" s="178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57" priority="28" stopIfTrue="1">
      <formula>IF($C$4="AWS / FA / Signal &amp; Magnet",1,0)</formula>
    </cfRule>
  </conditionalFormatting>
  <conditionalFormatting sqref="E10:E11">
    <cfRule type="cellIs" dxfId="56" priority="21" stopIfTrue="1" operator="greaterThan">
      <formula>0</formula>
    </cfRule>
  </conditionalFormatting>
  <conditionalFormatting sqref="E27">
    <cfRule type="cellIs" dxfId="55" priority="4" stopIfTrue="1" operator="greaterThan">
      <formula>0</formula>
    </cfRule>
  </conditionalFormatting>
  <conditionalFormatting sqref="E34">
    <cfRule type="cellIs" dxfId="54" priority="3" stopIfTrue="1" operator="greaterThan">
      <formula>0</formula>
    </cfRule>
  </conditionalFormatting>
  <conditionalFormatting sqref="E41">
    <cfRule type="cellIs" dxfId="53" priority="1" stopIfTrue="1" operator="greaterThan">
      <formula>0</formula>
    </cfRule>
  </conditionalFormatting>
  <conditionalFormatting sqref="F9:F16">
    <cfRule type="cellIs" dxfId="52" priority="16" stopIfTrue="1" operator="greaterThan">
      <formula>0</formula>
    </cfRule>
  </conditionalFormatting>
  <conditionalFormatting sqref="F16">
    <cfRule type="cellIs" dxfId="51" priority="17" stopIfTrue="1" operator="lessThan">
      <formula>0</formula>
    </cfRule>
  </conditionalFormatting>
  <conditionalFormatting sqref="F18:F24">
    <cfRule type="cellIs" dxfId="50" priority="11" stopIfTrue="1" operator="greaterThan">
      <formula>0</formula>
    </cfRule>
  </conditionalFormatting>
  <conditionalFormatting sqref="F24">
    <cfRule type="cellIs" dxfId="49" priority="12" stopIfTrue="1" operator="lessThan">
      <formula>0</formula>
    </cfRule>
  </conditionalFormatting>
  <conditionalFormatting sqref="F26:F31">
    <cfRule type="cellIs" dxfId="48" priority="9" stopIfTrue="1" operator="greaterThan">
      <formula>0</formula>
    </cfRule>
  </conditionalFormatting>
  <conditionalFormatting sqref="F31">
    <cfRule type="cellIs" dxfId="47" priority="10" stopIfTrue="1" operator="lessThan">
      <formula>0</formula>
    </cfRule>
  </conditionalFormatting>
  <conditionalFormatting sqref="F34:F38">
    <cfRule type="cellIs" dxfId="46" priority="7" stopIfTrue="1" operator="greaterThan">
      <formula>0</formula>
    </cfRule>
  </conditionalFormatting>
  <conditionalFormatting sqref="F38">
    <cfRule type="cellIs" dxfId="45" priority="8" stopIfTrue="1" operator="lessThan">
      <formula>0</formula>
    </cfRule>
  </conditionalFormatting>
  <conditionalFormatting sqref="F41:F45">
    <cfRule type="cellIs" dxfId="44" priority="2" stopIfTrue="1" operator="greaterThan">
      <formula>0</formula>
    </cfRule>
  </conditionalFormatting>
  <conditionalFormatting sqref="F45">
    <cfRule type="cellIs" dxfId="43" priority="6" stopIfTrue="1" operator="lessThan">
      <formula>0</formula>
    </cfRule>
  </conditionalFormatting>
  <conditionalFormatting sqref="G15">
    <cfRule type="cellIs" dxfId="42" priority="24" stopIfTrue="1" operator="greaterThan">
      <formula>0</formula>
    </cfRule>
  </conditionalFormatting>
  <dataValidations count="7">
    <dataValidation type="list" allowBlank="1" showInputMessage="1" showErrorMessage="1" sqref="D18:D20" xr:uid="{071E621F-97AE-4578-87B1-12A1DA76D23C}">
      <formula1>"h, Stk, psch"</formula1>
    </dataValidation>
    <dataValidation type="decimal" operator="greaterThan" allowBlank="1" showInputMessage="1" showErrorMessage="1" sqref="E29 E26 E36 E33 E22 E18:E20 E43 E14 E40 E9 C20" xr:uid="{350DD5FC-9998-457E-B1E5-E93A14BEE8C4}">
      <formula1>0</formula1>
    </dataValidation>
    <dataValidation type="decimal" operator="greaterThanOrEqual" allowBlank="1" showInputMessage="1" showErrorMessage="1" sqref="E27 E41 E34 E10:E12" xr:uid="{0EB7B910-4F79-441D-A143-49ACE1CEB6C3}">
      <formula1>0</formula1>
    </dataValidation>
    <dataValidation type="list" allowBlank="1" showInputMessage="1" showErrorMessage="1" sqref="C4:E4" xr:uid="{8180ACF5-9D00-49E4-A9ED-9CD53209EC1A}">
      <formula1>$C$66:$C$76</formula1>
    </dataValidation>
    <dataValidation operator="greaterThan" allowBlank="1" showInputMessage="1" showErrorMessage="1" sqref="C9 C40 C33 C26 F26 F33 C12 F40" xr:uid="{306976E1-F1E3-4DEF-97CD-1022FAF13E18}"/>
    <dataValidation type="decimal" operator="lessThanOrEqual" allowBlank="1" showInputMessage="1" showErrorMessage="1" sqref="E46" xr:uid="{442DFFB9-E0BA-4D67-A931-7B1117CF6C1B}">
      <formula1>0</formula1>
    </dataValidation>
    <dataValidation type="decimal" allowBlank="1" showInputMessage="1" showErrorMessage="1" sqref="E16 E24 E31 E38 E45" xr:uid="{BB38CB70-A2EC-4660-8D07-4EF68DADF08A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14DFF-6B07-4545-8E09-F482C518D01E}">
  <sheetPr>
    <pageSetUpPr fitToPage="1"/>
  </sheetPr>
  <dimension ref="A1:Q142"/>
  <sheetViews>
    <sheetView workbookViewId="0">
      <selection activeCell="C5" sqref="C5:E5"/>
    </sheetView>
  </sheetViews>
  <sheetFormatPr baseColWidth="10" defaultColWidth="11.44140625" defaultRowHeight="13.2" x14ac:dyDescent="0.25"/>
  <cols>
    <col min="1" max="1" width="2.109375" style="6" customWidth="1"/>
    <col min="2" max="2" width="35.44140625" style="35" customWidth="1"/>
    <col min="3" max="3" width="7.5546875" style="35" customWidth="1"/>
    <col min="4" max="4" width="8" style="35" bestFit="1" customWidth="1"/>
    <col min="5" max="5" width="11.88671875" style="35" bestFit="1" customWidth="1"/>
    <col min="6" max="6" width="11.6640625" style="35" bestFit="1" customWidth="1"/>
    <col min="7" max="7" width="25.6640625" style="35" bestFit="1" customWidth="1"/>
    <col min="8" max="17" width="11.44140625" style="69" customWidth="1"/>
    <col min="18" max="18" width="11.44140625" style="3" customWidth="1"/>
    <col min="19" max="16384" width="11.441406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26" t="s">
        <v>112</v>
      </c>
      <c r="C2" s="227"/>
      <c r="D2" s="227"/>
      <c r="E2" s="227"/>
      <c r="F2" s="228"/>
      <c r="G2" s="228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27"/>
      <c r="C3" s="227"/>
      <c r="D3" s="227"/>
      <c r="E3" s="227"/>
      <c r="F3" s="229"/>
      <c r="G3" s="229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0" t="s">
        <v>150</v>
      </c>
      <c r="D4" s="230"/>
      <c r="E4" s="231"/>
      <c r="F4" s="149"/>
      <c r="G4" s="150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2" t="s">
        <v>188</v>
      </c>
      <c r="D5" s="233"/>
      <c r="E5" s="233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34" t="s">
        <v>187</v>
      </c>
      <c r="D6" s="235"/>
      <c r="E6" s="236"/>
      <c r="F6" s="21" t="s">
        <v>5</v>
      </c>
      <c r="G6" s="90" t="e">
        <f>#REF!</f>
        <v>#REF!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1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2" t="s">
        <v>121</v>
      </c>
      <c r="C12" s="73"/>
      <c r="D12" s="153" t="s">
        <v>122</v>
      </c>
      <c r="E12" s="154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5" t="s">
        <v>123</v>
      </c>
      <c r="C13" s="17"/>
      <c r="D13" s="18"/>
      <c r="E13" s="19"/>
      <c r="F13" s="53">
        <f>SUM(F9:F12)</f>
        <v>0</v>
      </c>
      <c r="G13" s="156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57"/>
      <c r="F14" s="53">
        <f>E14*F13</f>
        <v>0</v>
      </c>
      <c r="G14" s="158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59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6" t="s">
        <v>30</v>
      </c>
      <c r="D16" s="168"/>
      <c r="E16" s="157"/>
      <c r="F16" s="61">
        <f>F15*E16</f>
        <v>0</v>
      </c>
      <c r="G16" s="170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0" t="s">
        <v>129</v>
      </c>
      <c r="C18" s="203"/>
      <c r="D18" s="205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0" t="s">
        <v>130</v>
      </c>
      <c r="C19" s="203"/>
      <c r="D19" s="205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0" t="s">
        <v>131</v>
      </c>
      <c r="C20" s="204"/>
      <c r="D20" s="206"/>
      <c r="E20" s="161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6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2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6" t="s">
        <v>30</v>
      </c>
      <c r="D24" s="168"/>
      <c r="E24" s="157"/>
      <c r="F24" s="61">
        <f>F23*E24</f>
        <v>0</v>
      </c>
      <c r="G24" s="170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2" t="s">
        <v>136</v>
      </c>
      <c r="C27" s="163"/>
      <c r="D27" s="153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5" t="s">
        <v>123</v>
      </c>
      <c r="C28" s="17"/>
      <c r="D28" s="18"/>
      <c r="E28" s="19"/>
      <c r="F28" s="53">
        <f>SUM(F26:F27)</f>
        <v>0</v>
      </c>
      <c r="G28" s="156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59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6" t="s">
        <v>30</v>
      </c>
      <c r="D31" s="168"/>
      <c r="E31" s="157"/>
      <c r="F31" s="61">
        <f>F30*E31</f>
        <v>0</v>
      </c>
      <c r="G31" s="170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4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2" t="s">
        <v>140</v>
      </c>
      <c r="C34" s="163"/>
      <c r="D34" s="153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5" t="s">
        <v>123</v>
      </c>
      <c r="C35" s="17"/>
      <c r="D35" s="18"/>
      <c r="E35" s="19"/>
      <c r="F35" s="53">
        <f>SUM(F33:F34)</f>
        <v>0</v>
      </c>
      <c r="G35" s="156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59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6" t="s">
        <v>30</v>
      </c>
      <c r="D38" s="168"/>
      <c r="E38" s="157"/>
      <c r="F38" s="61">
        <f>F37*E38</f>
        <v>0</v>
      </c>
      <c r="G38" s="170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4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2" t="s">
        <v>142</v>
      </c>
      <c r="C41" s="163"/>
      <c r="D41" s="153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5" t="s">
        <v>123</v>
      </c>
      <c r="C42" s="17"/>
      <c r="D42" s="18"/>
      <c r="E42" s="19"/>
      <c r="F42" s="53">
        <f>SUM(F40:F41)</f>
        <v>0</v>
      </c>
      <c r="G42" s="156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59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5" t="s">
        <v>37</v>
      </c>
      <c r="C45" s="166" t="s">
        <v>30</v>
      </c>
      <c r="D45" s="168"/>
      <c r="E45" s="202"/>
      <c r="F45" s="167">
        <f>F44*E45</f>
        <v>0</v>
      </c>
      <c r="G45" s="170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4">
        <v>42</v>
      </c>
      <c r="B49" s="175" t="s">
        <v>145</v>
      </c>
      <c r="C49" s="176"/>
      <c r="D49" s="177"/>
      <c r="E49" s="176"/>
      <c r="F49" s="178"/>
      <c r="G49" s="178"/>
    </row>
    <row r="50" spans="1:17" s="69" customFormat="1" ht="3" customHeight="1" x14ac:dyDescent="0.25">
      <c r="A50" s="174"/>
      <c r="B50" s="175"/>
      <c r="C50" s="176"/>
      <c r="D50" s="177"/>
      <c r="E50" s="176"/>
      <c r="F50" s="179"/>
      <c r="G50" s="178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41" priority="28" stopIfTrue="1">
      <formula>IF($C$4="AWS / FA / Signal &amp; Magnet",1,0)</formula>
    </cfRule>
  </conditionalFormatting>
  <conditionalFormatting sqref="E10:E11">
    <cfRule type="cellIs" dxfId="40" priority="21" stopIfTrue="1" operator="greaterThan">
      <formula>0</formula>
    </cfRule>
  </conditionalFormatting>
  <conditionalFormatting sqref="E27">
    <cfRule type="cellIs" dxfId="39" priority="4" stopIfTrue="1" operator="greaterThan">
      <formula>0</formula>
    </cfRule>
  </conditionalFormatting>
  <conditionalFormatting sqref="E34">
    <cfRule type="cellIs" dxfId="38" priority="3" stopIfTrue="1" operator="greaterThan">
      <formula>0</formula>
    </cfRule>
  </conditionalFormatting>
  <conditionalFormatting sqref="E41">
    <cfRule type="cellIs" dxfId="37" priority="1" stopIfTrue="1" operator="greaterThan">
      <formula>0</formula>
    </cfRule>
  </conditionalFormatting>
  <conditionalFormatting sqref="F9:F16">
    <cfRule type="cellIs" dxfId="36" priority="16" stopIfTrue="1" operator="greaterThan">
      <formula>0</formula>
    </cfRule>
  </conditionalFormatting>
  <conditionalFormatting sqref="F16">
    <cfRule type="cellIs" dxfId="35" priority="17" stopIfTrue="1" operator="lessThan">
      <formula>0</formula>
    </cfRule>
  </conditionalFormatting>
  <conditionalFormatting sqref="F18:F24">
    <cfRule type="cellIs" dxfId="34" priority="11" stopIfTrue="1" operator="greaterThan">
      <formula>0</formula>
    </cfRule>
  </conditionalFormatting>
  <conditionalFormatting sqref="F24">
    <cfRule type="cellIs" dxfId="33" priority="12" stopIfTrue="1" operator="lessThan">
      <formula>0</formula>
    </cfRule>
  </conditionalFormatting>
  <conditionalFormatting sqref="F26:F31">
    <cfRule type="cellIs" dxfId="32" priority="9" stopIfTrue="1" operator="greaterThan">
      <formula>0</formula>
    </cfRule>
  </conditionalFormatting>
  <conditionalFormatting sqref="F31">
    <cfRule type="cellIs" dxfId="31" priority="10" stopIfTrue="1" operator="lessThan">
      <formula>0</formula>
    </cfRule>
  </conditionalFormatting>
  <conditionalFormatting sqref="F34:F38">
    <cfRule type="cellIs" dxfId="30" priority="7" stopIfTrue="1" operator="greaterThan">
      <formula>0</formula>
    </cfRule>
  </conditionalFormatting>
  <conditionalFormatting sqref="F38">
    <cfRule type="cellIs" dxfId="29" priority="8" stopIfTrue="1" operator="lessThan">
      <formula>0</formula>
    </cfRule>
  </conditionalFormatting>
  <conditionalFormatting sqref="F41:F45">
    <cfRule type="cellIs" dxfId="28" priority="2" stopIfTrue="1" operator="greaterThan">
      <formula>0</formula>
    </cfRule>
  </conditionalFormatting>
  <conditionalFormatting sqref="F45">
    <cfRule type="cellIs" dxfId="27" priority="6" stopIfTrue="1" operator="lessThan">
      <formula>0</formula>
    </cfRule>
  </conditionalFormatting>
  <conditionalFormatting sqref="G15">
    <cfRule type="cellIs" dxfId="26" priority="24" stopIfTrue="1" operator="greaterThan">
      <formula>0</formula>
    </cfRule>
  </conditionalFormatting>
  <dataValidations count="7">
    <dataValidation type="decimal" allowBlank="1" showInputMessage="1" showErrorMessage="1" sqref="E16 E24 E31 E38 E45" xr:uid="{0D94D6F7-7A6C-4D5E-8F54-32186168EC7A}">
      <formula1>-1</formula1>
      <formula2>1</formula2>
    </dataValidation>
    <dataValidation type="decimal" operator="lessThanOrEqual" allowBlank="1" showInputMessage="1" showErrorMessage="1" sqref="E46" xr:uid="{184D53BD-F2B8-4C75-B500-08351E9F1B95}">
      <formula1>0</formula1>
    </dataValidation>
    <dataValidation operator="greaterThan" allowBlank="1" showInputMessage="1" showErrorMessage="1" sqref="C9 C40 C33 C26 F26 F33 C12 F40" xr:uid="{BAC4B4DC-3275-4FB4-A2C7-DBD9D6CE2A07}"/>
    <dataValidation type="list" allowBlank="1" showInputMessage="1" showErrorMessage="1" sqref="C4:E4" xr:uid="{809FA700-740F-49AC-B688-94C5A700C83E}">
      <formula1>$C$66:$C$76</formula1>
    </dataValidation>
    <dataValidation type="decimal" operator="greaterThanOrEqual" allowBlank="1" showInputMessage="1" showErrorMessage="1" sqref="E27 E41 E34 E10:E12" xr:uid="{88F24729-C386-4E94-BAB4-AA9FAAE740B0}">
      <formula1>0</formula1>
    </dataValidation>
    <dataValidation type="decimal" operator="greaterThan" allowBlank="1" showInputMessage="1" showErrorMessage="1" sqref="E29 E26 E36 E33 E22 E18:E20 E43 E14 E40 E9 C20" xr:uid="{4CEDCAD7-C5AF-4595-B3F4-5610F2E4A9A4}">
      <formula1>0</formula1>
    </dataValidation>
    <dataValidation type="list" allowBlank="1" showInputMessage="1" showErrorMessage="1" sqref="D18:D20" xr:uid="{FB2062C6-B3B5-4020-81BC-534CF25BA78A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90AEA-B47F-4DA5-AA42-CB8C8CE084DD}">
  <sheetPr>
    <pageSetUpPr fitToPage="1"/>
  </sheetPr>
  <dimension ref="A1:Q142"/>
  <sheetViews>
    <sheetView workbookViewId="0">
      <selection activeCell="C6" sqref="C6:E6"/>
    </sheetView>
  </sheetViews>
  <sheetFormatPr baseColWidth="10" defaultColWidth="11.44140625" defaultRowHeight="13.2" x14ac:dyDescent="0.25"/>
  <cols>
    <col min="1" max="1" width="2.109375" style="6" customWidth="1"/>
    <col min="2" max="2" width="35.44140625" style="35" customWidth="1"/>
    <col min="3" max="3" width="7.5546875" style="35" customWidth="1"/>
    <col min="4" max="4" width="8" style="35" bestFit="1" customWidth="1"/>
    <col min="5" max="5" width="11.88671875" style="35" bestFit="1" customWidth="1"/>
    <col min="6" max="6" width="11.6640625" style="35" bestFit="1" customWidth="1"/>
    <col min="7" max="7" width="25.6640625" style="35" bestFit="1" customWidth="1"/>
    <col min="8" max="17" width="11.44140625" style="69" customWidth="1"/>
    <col min="18" max="18" width="11.44140625" style="3" customWidth="1"/>
    <col min="19" max="16384" width="11.441406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26" t="s">
        <v>112</v>
      </c>
      <c r="C2" s="227"/>
      <c r="D2" s="227"/>
      <c r="E2" s="227"/>
      <c r="F2" s="228"/>
      <c r="G2" s="228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27"/>
      <c r="C3" s="227"/>
      <c r="D3" s="227"/>
      <c r="E3" s="227"/>
      <c r="F3" s="229"/>
      <c r="G3" s="229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0" t="s">
        <v>153</v>
      </c>
      <c r="D4" s="230"/>
      <c r="E4" s="231"/>
      <c r="F4" s="149"/>
      <c r="G4" s="150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2" t="s">
        <v>188</v>
      </c>
      <c r="D5" s="233"/>
      <c r="E5" s="233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34" t="s">
        <v>186</v>
      </c>
      <c r="D6" s="235"/>
      <c r="E6" s="236"/>
      <c r="F6" s="21" t="s">
        <v>5</v>
      </c>
      <c r="G6" s="90" t="e">
        <f>#REF!</f>
        <v>#REF!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1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2" t="s">
        <v>121</v>
      </c>
      <c r="C12" s="73"/>
      <c r="D12" s="153" t="s">
        <v>122</v>
      </c>
      <c r="E12" s="154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5" t="s">
        <v>123</v>
      </c>
      <c r="C13" s="17"/>
      <c r="D13" s="18"/>
      <c r="E13" s="19"/>
      <c r="F13" s="53">
        <f>SUM(F9:F12)</f>
        <v>0</v>
      </c>
      <c r="G13" s="156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57"/>
      <c r="F14" s="53">
        <f>E14*F13</f>
        <v>0</v>
      </c>
      <c r="G14" s="158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59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6" t="s">
        <v>30</v>
      </c>
      <c r="D16" s="168"/>
      <c r="E16" s="157"/>
      <c r="F16" s="61">
        <f>F15*E16</f>
        <v>0</v>
      </c>
      <c r="G16" s="170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0" t="s">
        <v>129</v>
      </c>
      <c r="C18" s="203"/>
      <c r="D18" s="205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0" t="s">
        <v>130</v>
      </c>
      <c r="C19" s="203"/>
      <c r="D19" s="205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0" t="s">
        <v>131</v>
      </c>
      <c r="C20" s="204"/>
      <c r="D20" s="206"/>
      <c r="E20" s="161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6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2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6" t="s">
        <v>30</v>
      </c>
      <c r="D24" s="168"/>
      <c r="E24" s="157"/>
      <c r="F24" s="61">
        <f>F23*E24</f>
        <v>0</v>
      </c>
      <c r="G24" s="170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2" t="s">
        <v>136</v>
      </c>
      <c r="C27" s="163"/>
      <c r="D27" s="153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5" t="s">
        <v>123</v>
      </c>
      <c r="C28" s="17"/>
      <c r="D28" s="18"/>
      <c r="E28" s="19"/>
      <c r="F28" s="53">
        <f>SUM(F26:F27)</f>
        <v>0</v>
      </c>
      <c r="G28" s="156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59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6" t="s">
        <v>30</v>
      </c>
      <c r="D31" s="168"/>
      <c r="E31" s="157"/>
      <c r="F31" s="61">
        <f>F30*E31</f>
        <v>0</v>
      </c>
      <c r="G31" s="170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4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2" t="s">
        <v>140</v>
      </c>
      <c r="C34" s="163"/>
      <c r="D34" s="153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5" t="s">
        <v>123</v>
      </c>
      <c r="C35" s="17"/>
      <c r="D35" s="18"/>
      <c r="E35" s="19"/>
      <c r="F35" s="53">
        <f>SUM(F33:F34)</f>
        <v>0</v>
      </c>
      <c r="G35" s="156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59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6" t="s">
        <v>30</v>
      </c>
      <c r="D38" s="168"/>
      <c r="E38" s="157"/>
      <c r="F38" s="61">
        <f>F37*E38</f>
        <v>0</v>
      </c>
      <c r="G38" s="170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4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2" t="s">
        <v>142</v>
      </c>
      <c r="C41" s="163"/>
      <c r="D41" s="153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5" t="s">
        <v>123</v>
      </c>
      <c r="C42" s="17"/>
      <c r="D42" s="18"/>
      <c r="E42" s="19"/>
      <c r="F42" s="53">
        <f>SUM(F40:F41)</f>
        <v>0</v>
      </c>
      <c r="G42" s="156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59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5" t="s">
        <v>37</v>
      </c>
      <c r="C45" s="166" t="s">
        <v>30</v>
      </c>
      <c r="D45" s="168"/>
      <c r="E45" s="202"/>
      <c r="F45" s="167">
        <f>F44*E45</f>
        <v>0</v>
      </c>
      <c r="G45" s="170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4">
        <v>42</v>
      </c>
      <c r="B49" s="175" t="s">
        <v>145</v>
      </c>
      <c r="C49" s="176"/>
      <c r="D49" s="177"/>
      <c r="E49" s="176"/>
      <c r="F49" s="178"/>
      <c r="G49" s="178"/>
    </row>
    <row r="50" spans="1:17" s="69" customFormat="1" ht="3" customHeight="1" x14ac:dyDescent="0.25">
      <c r="A50" s="174"/>
      <c r="B50" s="175"/>
      <c r="C50" s="176"/>
      <c r="D50" s="177"/>
      <c r="E50" s="176"/>
      <c r="F50" s="179"/>
      <c r="G50" s="178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25" priority="28" stopIfTrue="1">
      <formula>IF($C$4="AWS / FA / Signal &amp; Magnet",1,0)</formula>
    </cfRule>
  </conditionalFormatting>
  <conditionalFormatting sqref="E10:E11">
    <cfRule type="cellIs" dxfId="24" priority="21" stopIfTrue="1" operator="greaterThan">
      <formula>0</formula>
    </cfRule>
  </conditionalFormatting>
  <conditionalFormatting sqref="E27">
    <cfRule type="cellIs" dxfId="23" priority="4" stopIfTrue="1" operator="greaterThan">
      <formula>0</formula>
    </cfRule>
  </conditionalFormatting>
  <conditionalFormatting sqref="E34">
    <cfRule type="cellIs" dxfId="22" priority="3" stopIfTrue="1" operator="greaterThan">
      <formula>0</formula>
    </cfRule>
  </conditionalFormatting>
  <conditionalFormatting sqref="E41">
    <cfRule type="cellIs" dxfId="21" priority="1" stopIfTrue="1" operator="greaterThan">
      <formula>0</formula>
    </cfRule>
  </conditionalFormatting>
  <conditionalFormatting sqref="F9:F16">
    <cfRule type="cellIs" dxfId="20" priority="16" stopIfTrue="1" operator="greaterThan">
      <formula>0</formula>
    </cfRule>
  </conditionalFormatting>
  <conditionalFormatting sqref="F16">
    <cfRule type="cellIs" dxfId="19" priority="17" stopIfTrue="1" operator="lessThan">
      <formula>0</formula>
    </cfRule>
  </conditionalFormatting>
  <conditionalFormatting sqref="F18:F24">
    <cfRule type="cellIs" dxfId="18" priority="11" stopIfTrue="1" operator="greaterThan">
      <formula>0</formula>
    </cfRule>
  </conditionalFormatting>
  <conditionalFormatting sqref="F24">
    <cfRule type="cellIs" dxfId="17" priority="12" stopIfTrue="1" operator="lessThan">
      <formula>0</formula>
    </cfRule>
  </conditionalFormatting>
  <conditionalFormatting sqref="F26:F31">
    <cfRule type="cellIs" dxfId="16" priority="9" stopIfTrue="1" operator="greaterThan">
      <formula>0</formula>
    </cfRule>
  </conditionalFormatting>
  <conditionalFormatting sqref="F31">
    <cfRule type="cellIs" dxfId="15" priority="10" stopIfTrue="1" operator="lessThan">
      <formula>0</formula>
    </cfRule>
  </conditionalFormatting>
  <conditionalFormatting sqref="F34:F38">
    <cfRule type="cellIs" dxfId="14" priority="7" stopIfTrue="1" operator="greaterThan">
      <formula>0</formula>
    </cfRule>
  </conditionalFormatting>
  <conditionalFormatting sqref="F38">
    <cfRule type="cellIs" dxfId="13" priority="8" stopIfTrue="1" operator="lessThan">
      <formula>0</formula>
    </cfRule>
  </conditionalFormatting>
  <conditionalFormatting sqref="F41:F45">
    <cfRule type="cellIs" dxfId="12" priority="2" stopIfTrue="1" operator="greaterThan">
      <formula>0</formula>
    </cfRule>
  </conditionalFormatting>
  <conditionalFormatting sqref="F45">
    <cfRule type="cellIs" dxfId="11" priority="6" stopIfTrue="1" operator="lessThan">
      <formula>0</formula>
    </cfRule>
  </conditionalFormatting>
  <conditionalFormatting sqref="G15">
    <cfRule type="cellIs" dxfId="10" priority="24" stopIfTrue="1" operator="greaterThan">
      <formula>0</formula>
    </cfRule>
  </conditionalFormatting>
  <dataValidations count="7">
    <dataValidation type="list" allowBlank="1" showInputMessage="1" showErrorMessage="1" sqref="D18:D20" xr:uid="{06C0895D-DE23-410F-9F61-8FA47451ECAA}">
      <formula1>"h, Stk, psch"</formula1>
    </dataValidation>
    <dataValidation type="decimal" operator="greaterThan" allowBlank="1" showInputMessage="1" showErrorMessage="1" sqref="E29 E26 E36 E33 E22 E18:E20 E43 E14 E40 E9 C20" xr:uid="{AB3CAE86-967A-44CF-888C-D457A9295778}">
      <formula1>0</formula1>
    </dataValidation>
    <dataValidation type="decimal" operator="greaterThanOrEqual" allowBlank="1" showInputMessage="1" showErrorMessage="1" sqref="E27 E41 E34 E10:E12" xr:uid="{CE1559B6-00F9-4C84-A4CD-E0700CB9E4B0}">
      <formula1>0</formula1>
    </dataValidation>
    <dataValidation type="list" allowBlank="1" showInputMessage="1" showErrorMessage="1" sqref="C4:E4" xr:uid="{2B344B21-2D77-4C92-9008-9E45EA34EA97}">
      <formula1>$C$66:$C$76</formula1>
    </dataValidation>
    <dataValidation operator="greaterThan" allowBlank="1" showInputMessage="1" showErrorMessage="1" sqref="C9 C40 C33 C26 F26 F33 C12 F40" xr:uid="{DAA1BD62-A77E-435E-8861-300C1A19F172}"/>
    <dataValidation type="decimal" operator="lessThanOrEqual" allowBlank="1" showInputMessage="1" showErrorMessage="1" sqref="E46" xr:uid="{D19EA188-AD51-49A3-AD85-78C6C8E087BA}">
      <formula1>0</formula1>
    </dataValidation>
    <dataValidation type="decimal" allowBlank="1" showInputMessage="1" showErrorMessage="1" sqref="E16 E24 E31 E38 E45" xr:uid="{DB5A787B-2395-4754-898D-0721CEDF5145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tabSelected="1" workbookViewId="0">
      <selection activeCell="C6" sqref="C6:E6"/>
    </sheetView>
  </sheetViews>
  <sheetFormatPr baseColWidth="10" defaultColWidth="11.44140625" defaultRowHeight="13.2" x14ac:dyDescent="0.25"/>
  <cols>
    <col min="1" max="1" width="2.109375" style="6" customWidth="1"/>
    <col min="2" max="2" width="42.44140625" style="35" customWidth="1"/>
    <col min="3" max="3" width="8" style="35" customWidth="1"/>
    <col min="4" max="4" width="6.6640625" style="35" customWidth="1"/>
    <col min="5" max="6" width="12.6640625" style="35" customWidth="1"/>
    <col min="7" max="7" width="29.6640625" style="35" customWidth="1"/>
    <col min="8" max="18" width="11.44140625" style="69" customWidth="1"/>
    <col min="19" max="19" width="11.44140625" style="3" customWidth="1"/>
    <col min="20" max="16384" width="11.441406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26" t="s">
        <v>154</v>
      </c>
      <c r="C2" s="227"/>
      <c r="D2" s="227"/>
      <c r="E2" s="227"/>
      <c r="F2" s="228"/>
      <c r="G2" s="228"/>
    </row>
    <row r="3" spans="1:7" ht="15" customHeight="1" x14ac:dyDescent="0.25">
      <c r="A3" s="36"/>
      <c r="B3" s="227"/>
      <c r="C3" s="227"/>
      <c r="D3" s="227"/>
      <c r="E3" s="227"/>
      <c r="F3" s="229"/>
      <c r="G3" s="229"/>
    </row>
    <row r="4" spans="1:7" ht="15" customHeight="1" x14ac:dyDescent="0.25">
      <c r="A4" s="1"/>
      <c r="B4" s="45" t="s">
        <v>113</v>
      </c>
      <c r="C4" s="230"/>
      <c r="D4" s="230"/>
      <c r="E4" s="231"/>
      <c r="F4" s="149"/>
      <c r="G4" s="150"/>
    </row>
    <row r="5" spans="1:7" ht="15" customHeight="1" x14ac:dyDescent="0.25">
      <c r="A5" s="1"/>
      <c r="B5" s="43" t="s">
        <v>3</v>
      </c>
      <c r="C5" s="232" t="s">
        <v>188</v>
      </c>
      <c r="D5" s="233"/>
      <c r="E5" s="233"/>
      <c r="F5" s="12"/>
      <c r="G5" s="48"/>
    </row>
    <row r="6" spans="1:7" ht="43.5" customHeight="1" x14ac:dyDescent="0.25">
      <c r="A6" s="1"/>
      <c r="B6" s="44" t="s">
        <v>4</v>
      </c>
      <c r="C6" s="234" t="s">
        <v>186</v>
      </c>
      <c r="D6" s="235"/>
      <c r="E6" s="236"/>
      <c r="F6" s="21" t="s">
        <v>5</v>
      </c>
      <c r="G6" s="90" t="e">
        <f>#REF!</f>
        <v>#REF!</v>
      </c>
    </row>
    <row r="7" spans="1:7" ht="4.5" customHeight="1" x14ac:dyDescent="0.25">
      <c r="A7" s="1"/>
      <c r="B7" s="10"/>
      <c r="C7" s="10"/>
      <c r="D7" s="10"/>
      <c r="E7" s="13"/>
      <c r="F7" s="10"/>
      <c r="G7" s="10"/>
    </row>
    <row r="8" spans="1:7" ht="15" customHeight="1" x14ac:dyDescent="0.25">
      <c r="A8" s="4">
        <v>1</v>
      </c>
      <c r="B8" s="188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2"/>
      <c r="D9" s="26" t="s">
        <v>108</v>
      </c>
      <c r="E9" s="183"/>
      <c r="F9" s="184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5"/>
      <c r="D10" s="185"/>
      <c r="E10" s="185"/>
      <c r="F10" s="185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4">
        <f>C11*$E$9</f>
        <v>0</v>
      </c>
      <c r="F11" s="184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4">
        <f t="shared" ref="E12:E25" si="1">C12*$E$9</f>
        <v>0</v>
      </c>
      <c r="F12" s="184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4">
        <f t="shared" si="1"/>
        <v>0</v>
      </c>
      <c r="F13" s="184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4">
        <f t="shared" si="1"/>
        <v>0</v>
      </c>
      <c r="F14" s="184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4">
        <f t="shared" si="1"/>
        <v>0</v>
      </c>
      <c r="F15" s="184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4">
        <f t="shared" si="1"/>
        <v>0</v>
      </c>
      <c r="F16" s="184">
        <f t="shared" si="0"/>
        <v>0</v>
      </c>
      <c r="G16" s="56"/>
    </row>
    <row r="17" spans="1:7" s="69" customFormat="1" ht="15" customHeight="1" x14ac:dyDescent="0.25">
      <c r="A17" s="4">
        <v>10</v>
      </c>
      <c r="B17" s="189" t="s">
        <v>162</v>
      </c>
      <c r="C17" s="57"/>
      <c r="D17" s="26" t="s">
        <v>137</v>
      </c>
      <c r="E17" s="184">
        <f t="shared" si="1"/>
        <v>0</v>
      </c>
      <c r="F17" s="184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2" t="str">
        <f>IFERROR(E18/$F$9*100,"")</f>
        <v/>
      </c>
      <c r="D18" s="26" t="s">
        <v>137</v>
      </c>
      <c r="E18" s="184">
        <f>SUM(E9:E17)</f>
        <v>0</v>
      </c>
      <c r="F18" s="184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5"/>
      <c r="D19" s="185"/>
      <c r="E19" s="185"/>
      <c r="F19" s="185"/>
      <c r="G19" s="190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4">
        <f>C20*$E$9</f>
        <v>0</v>
      </c>
      <c r="F20" s="184">
        <f t="shared" si="0"/>
        <v>0</v>
      </c>
      <c r="G20" s="56"/>
    </row>
    <row r="21" spans="1:7" s="69" customFormat="1" x14ac:dyDescent="0.25">
      <c r="A21" s="4">
        <v>14</v>
      </c>
      <c r="B21" s="191" t="s">
        <v>166</v>
      </c>
      <c r="C21" s="57"/>
      <c r="D21" s="26" t="s">
        <v>137</v>
      </c>
      <c r="E21" s="184">
        <f t="shared" si="1"/>
        <v>0</v>
      </c>
      <c r="F21" s="184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4">
        <f t="shared" si="1"/>
        <v>0</v>
      </c>
      <c r="F22" s="184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4">
        <f t="shared" si="1"/>
        <v>0</v>
      </c>
      <c r="F23" s="184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4">
        <f t="shared" si="1"/>
        <v>0</v>
      </c>
      <c r="F24" s="184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4">
        <f t="shared" si="1"/>
        <v>0</v>
      </c>
      <c r="F25" s="184">
        <f>E25</f>
        <v>0</v>
      </c>
      <c r="G25" s="56"/>
    </row>
    <row r="26" spans="1:7" s="69" customFormat="1" ht="15" customHeight="1" x14ac:dyDescent="0.25">
      <c r="A26" s="4">
        <v>19</v>
      </c>
      <c r="B26" s="189" t="s">
        <v>171</v>
      </c>
      <c r="C26" s="57"/>
      <c r="D26" s="26" t="s">
        <v>137</v>
      </c>
      <c r="E26" s="184">
        <f>C26*$E$9</f>
        <v>0</v>
      </c>
      <c r="F26" s="184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2" t="str">
        <f>IFERROR(E27/$F$9*100,"")</f>
        <v/>
      </c>
      <c r="D27" s="26" t="s">
        <v>137</v>
      </c>
      <c r="E27" s="184">
        <f>SUM(E20:E26)</f>
        <v>0</v>
      </c>
      <c r="F27" s="184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5"/>
      <c r="D28" s="185"/>
      <c r="E28" s="185"/>
      <c r="F28" s="185"/>
      <c r="G28" s="190"/>
    </row>
    <row r="29" spans="1:7" s="69" customFormat="1" ht="15" customHeight="1" x14ac:dyDescent="0.25">
      <c r="A29" s="4">
        <v>22</v>
      </c>
      <c r="B29" s="71" t="s">
        <v>174</v>
      </c>
      <c r="C29" s="172" t="str">
        <f>IFERROR(E29/$F$9*100,"")</f>
        <v/>
      </c>
      <c r="D29" s="26" t="s">
        <v>137</v>
      </c>
      <c r="E29" s="62"/>
      <c r="F29" s="184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2" t="str">
        <f>IFERROR(E30/$F$9*100,"")</f>
        <v/>
      </c>
      <c r="D30" s="26" t="s">
        <v>137</v>
      </c>
      <c r="E30" s="62"/>
      <c r="F30" s="184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2" t="str">
        <f t="shared" ref="C31:C37" si="3">IFERROR(E31/$F$9*100,"")</f>
        <v/>
      </c>
      <c r="D31" s="26" t="s">
        <v>137</v>
      </c>
      <c r="E31" s="62"/>
      <c r="F31" s="184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2" t="str">
        <f t="shared" si="3"/>
        <v/>
      </c>
      <c r="D32" s="26" t="s">
        <v>137</v>
      </c>
      <c r="E32" s="62"/>
      <c r="F32" s="184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2" t="str">
        <f t="shared" si="3"/>
        <v/>
      </c>
      <c r="D33" s="26" t="s">
        <v>137</v>
      </c>
      <c r="E33" s="62"/>
      <c r="F33" s="184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2" t="str">
        <f t="shared" si="3"/>
        <v/>
      </c>
      <c r="D34" s="26" t="s">
        <v>137</v>
      </c>
      <c r="E34" s="62"/>
      <c r="F34" s="184">
        <f t="shared" si="2"/>
        <v>0</v>
      </c>
      <c r="G34" s="56"/>
    </row>
    <row r="35" spans="1:7" s="69" customFormat="1" ht="15" customHeight="1" x14ac:dyDescent="0.25">
      <c r="A35" s="4">
        <v>28</v>
      </c>
      <c r="B35" s="192" t="s">
        <v>179</v>
      </c>
      <c r="C35" s="172" t="str">
        <f t="shared" si="3"/>
        <v/>
      </c>
      <c r="D35" s="26" t="s">
        <v>137</v>
      </c>
      <c r="E35" s="62"/>
      <c r="F35" s="184">
        <f t="shared" si="2"/>
        <v>0</v>
      </c>
      <c r="G35" s="56"/>
    </row>
    <row r="36" spans="1:7" s="69" customFormat="1" ht="15" customHeight="1" x14ac:dyDescent="0.25">
      <c r="A36" s="4">
        <v>29</v>
      </c>
      <c r="B36" s="193" t="s">
        <v>180</v>
      </c>
      <c r="C36" s="172" t="str">
        <f t="shared" si="3"/>
        <v/>
      </c>
      <c r="D36" s="26" t="s">
        <v>137</v>
      </c>
      <c r="E36" s="62"/>
      <c r="F36" s="184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2" t="str">
        <f t="shared" si="3"/>
        <v/>
      </c>
      <c r="D37" s="26" t="s">
        <v>137</v>
      </c>
      <c r="E37" s="184">
        <f>SUM(E29:E36)</f>
        <v>0</v>
      </c>
      <c r="F37" s="184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6"/>
      <c r="D38" s="26"/>
      <c r="E38" s="187"/>
      <c r="F38" s="184">
        <f>F37</f>
        <v>0</v>
      </c>
      <c r="G38" s="194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6"/>
      <c r="D39" s="26"/>
      <c r="E39" s="157"/>
      <c r="F39" s="184">
        <f>E39*F38</f>
        <v>0</v>
      </c>
      <c r="G39" s="195" t="s">
        <v>126</v>
      </c>
    </row>
    <row r="40" spans="1:7" s="69" customFormat="1" ht="15" customHeight="1" x14ac:dyDescent="0.25">
      <c r="A40" s="4">
        <v>33</v>
      </c>
      <c r="B40" s="196" t="s">
        <v>27</v>
      </c>
      <c r="C40" s="197"/>
      <c r="D40" s="198"/>
      <c r="E40" s="199"/>
      <c r="F40" s="200">
        <f>F38+F39</f>
        <v>0</v>
      </c>
      <c r="G40" s="201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5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9" priority="17" stopIfTrue="1" operator="greaterThan">
      <formula>0</formula>
    </cfRule>
  </conditionalFormatting>
  <conditionalFormatting sqref="C4:E4">
    <cfRule type="expression" dxfId="8" priority="19" stopIfTrue="1">
      <formula>IF($C$4="AWS / FA / Signal &amp; Magnet",1,0)</formula>
    </cfRule>
  </conditionalFormatting>
  <conditionalFormatting sqref="C19:G19">
    <cfRule type="cellIs" dxfId="7" priority="15" stopIfTrue="1" operator="greaterThan">
      <formula>0</formula>
    </cfRule>
  </conditionalFormatting>
  <conditionalFormatting sqref="C28:G28">
    <cfRule type="cellIs" dxfId="6" priority="4" stopIfTrue="1" operator="greaterThan">
      <formula>0</formula>
    </cfRule>
  </conditionalFormatting>
  <conditionalFormatting sqref="E37">
    <cfRule type="cellIs" dxfId="5" priority="1" stopIfTrue="1" operator="greaterThan">
      <formula>0</formula>
    </cfRule>
  </conditionalFormatting>
  <conditionalFormatting sqref="E18:F18">
    <cfRule type="cellIs" dxfId="4" priority="11" stopIfTrue="1" operator="greaterThan">
      <formula>0</formula>
    </cfRule>
  </conditionalFormatting>
  <conditionalFormatting sqref="E20:F27">
    <cfRule type="cellIs" dxfId="3" priority="2" stopIfTrue="1" operator="greaterThan">
      <formula>0</formula>
    </cfRule>
  </conditionalFormatting>
  <conditionalFormatting sqref="F9:F17 E10:E17 F29 E30:F36">
    <cfRule type="cellIs" dxfId="2" priority="18" stopIfTrue="1" operator="greaterThan">
      <formula>0</formula>
    </cfRule>
  </conditionalFormatting>
  <conditionalFormatting sqref="F37:F40">
    <cfRule type="cellIs" dxfId="1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C1B77DACD00C438549E16FBA4C3662" ma:contentTypeVersion="18" ma:contentTypeDescription="Ein neues Dokument erstellen." ma:contentTypeScope="" ma:versionID="da40121979b18a818042d289bae883b3">
  <xsd:schema xmlns:xsd="http://www.w3.org/2001/XMLSchema" xmlns:xs="http://www.w3.org/2001/XMLSchema" xmlns:p="http://schemas.microsoft.com/office/2006/metadata/properties" xmlns:ns2="e2d2a8e7-a6a0-4819-9747-a9ec3350f325" xmlns:ns3="e10356d1-ba6f-4da0-8a5b-ee1142be566f" targetNamespace="http://schemas.microsoft.com/office/2006/metadata/properties" ma:root="true" ma:fieldsID="93f03ccf72caf38d85edd0ce054b8d67" ns2:_="" ns3:_="">
    <xsd:import namespace="e2d2a8e7-a6a0-4819-9747-a9ec3350f325"/>
    <xsd:import namespace="e10356d1-ba6f-4da0-8a5b-ee1142be56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a8e7-a6a0-4819-9747-a9ec3350f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356d1-ba6f-4da0-8a5b-ee1142be56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40eb0fa-1ea4-482a-a832-9cc3d8ac3506}" ma:internalName="TaxCatchAll" ma:showField="CatchAllData" ma:web="e10356d1-ba6f-4da0-8a5b-ee1142be56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356d1-ba6f-4da0-8a5b-ee1142be566f" xsi:nil="true"/>
    <lcf76f155ced4ddcb4097134ff3c332f xmlns="e2d2a8e7-a6a0-4819-9747-a9ec3350f325">
      <Terms xmlns="http://schemas.microsoft.com/office/infopath/2007/PartnerControls"/>
    </lcf76f155ced4ddcb4097134ff3c332f>
    <SharedWithUsers xmlns="e10356d1-ba6f-4da0-8a5b-ee1142be566f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DCCD699-F715-4BF2-9466-F7F98F051669}"/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D6B864-39DD-42CC-ACC0-62C238EAFCC3}">
  <ds:schemaRefs>
    <ds:schemaRef ds:uri="http://schemas.microsoft.com/office/2006/documentManagement/types"/>
    <ds:schemaRef ds:uri="http://purl.org/dc/terms/"/>
    <ds:schemaRef ds:uri="91503bdf-8ed9-4f77-80db-f8f5cdba89b9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3b87ea43-08ab-4aa1-af61-8d31378436da"/>
    <ds:schemaRef ds:uri="http://schemas.microsoft.com/office/2006/metadata/properties"/>
    <ds:schemaRef ds:uri="http://www.w3.org/XML/1998/namespace"/>
    <ds:schemaRef ds:uri="14ba692d-279d-4b84-b1a9-12b81bf0a577"/>
    <ds:schemaRef ds:uri="a25d735b-8880-4b6c-9bf2-2a43541663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24</vt:i4>
      </vt:variant>
    </vt:vector>
  </HeadingPairs>
  <TitlesOfParts>
    <vt:vector size="32" baseType="lpstr">
      <vt:lpstr>Sh2</vt:lpstr>
      <vt:lpstr>El6</vt:lpstr>
      <vt:lpstr>Sakra</vt:lpstr>
      <vt:lpstr>Sipo</vt:lpstr>
      <vt:lpstr>BeB</vt:lpstr>
      <vt:lpstr>SaS</vt:lpstr>
      <vt:lpstr>HiB</vt:lpstr>
      <vt:lpstr>Hinweise zu Personal</vt:lpstr>
      <vt:lpstr>BeB!Druckbereich</vt:lpstr>
      <vt:lpstr>'El6'!Druckbereich</vt:lpstr>
      <vt:lpstr>HiB!Druckbereich</vt:lpstr>
      <vt:lpstr>'Hinweise zu Personal'!Druckbereich</vt:lpstr>
      <vt:lpstr>Sakra!Druckbereich</vt:lpstr>
      <vt:lpstr>SaS!Druckbereich</vt:lpstr>
      <vt:lpstr>'Sh2'!Druckbereich</vt:lpstr>
      <vt:lpstr>Sipo!Druckbereich</vt:lpstr>
      <vt:lpstr>BeB!VV_BEZEICHNUNG</vt:lpstr>
      <vt:lpstr>HiB!VV_BEZEICHNUNG</vt:lpstr>
      <vt:lpstr>SaS!VV_BEZEICHNUNG</vt:lpstr>
      <vt:lpstr>Sipo!VV_BEZEICHNUNG</vt:lpstr>
      <vt:lpstr>VV_BEZEICHNUNG</vt:lpstr>
      <vt:lpstr>'El6'!VV_BEZEICHNUNG_1</vt:lpstr>
      <vt:lpstr>'Sh2'!VV_BEZEICHNUNG_1</vt:lpstr>
      <vt:lpstr>VV_BEZEICHNUNG_2</vt:lpstr>
      <vt:lpstr>BeB!VV_VORGANGSNUMMER</vt:lpstr>
      <vt:lpstr>HiB!VV_VORGANGSNUMMER</vt:lpstr>
      <vt:lpstr>SaS!VV_VORGANGSNUMMER</vt:lpstr>
      <vt:lpstr>Sipo!VV_VORGANGSNUMMER</vt:lpstr>
      <vt:lpstr>VV_VORGANGSNUMMER</vt:lpstr>
      <vt:lpstr>'El6'!VV_VORGANGSNUMMER_1</vt:lpstr>
      <vt:lpstr>'Sh2'!VV_VORGANGSNUMMER_1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Jonas Goldbach</cp:lastModifiedBy>
  <cp:lastPrinted>2022-10-13T04:40:24Z</cp:lastPrinted>
  <dcterms:created xsi:type="dcterms:W3CDTF">2004-04-18T13:33:19Z</dcterms:created>
  <dcterms:modified xsi:type="dcterms:W3CDTF">2025-10-23T10:27:45Z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0x0101001CC1B77DACD00C438549E16FBA4C3662</vt:lpwstr>
  </property>
  <property fmtid="{D5CDD505-2E9C-101B-9397-08002B2CF9AE}" pid="3" name="MediaServiceImageTags">
    <vt:lpwstr/>
  </property>
  <property fmtid="{D5CDD505-2E9C-101B-9397-08002B2CF9AE}" pid="4" name="Order">
    <vt:r8>42331300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